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nkova\Documents\Pracovní věci\Ing. Radim Bosák\"/>
    </mc:Choice>
  </mc:AlternateContent>
  <bookViews>
    <workbookView xWindow="0" yWindow="0" windowWidth="11490" windowHeight="5940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Rekapitulace!$G$37</definedName>
    <definedName name="Dodavka0">Položky!#REF!</definedName>
    <definedName name="HSV">Rekapitulace!$E$37</definedName>
    <definedName name="HSV0">Položky!#REF!</definedName>
    <definedName name="HZS">Rekapitulace!$I$37</definedName>
    <definedName name="HZS0">Položky!#REF!</definedName>
    <definedName name="JKSO">'Krycí list'!$G$2</definedName>
    <definedName name="MJ">'Krycí list'!$G$5</definedName>
    <definedName name="Mont">Rekapitulace!$H$37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Položky!$A$1:$G$562</definedName>
    <definedName name="_xlnm.Print_Area" localSheetId="1">Rekapitulace!$A$1:$I$62</definedName>
    <definedName name="PocetMJ">'Krycí list'!$G$6</definedName>
    <definedName name="Poznamka">'Krycí list'!$B$37</definedName>
    <definedName name="Projektant">'Krycí list'!$C$8</definedName>
    <definedName name="PSV">Rekapitulace!$F$37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Rekapitulace!$H$61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561" i="3"/>
  <c r="BD561" i="3"/>
  <c r="BC561" i="3"/>
  <c r="BB561" i="3"/>
  <c r="G561" i="3"/>
  <c r="BA561" i="3" s="1"/>
  <c r="BE560" i="3"/>
  <c r="BD560" i="3"/>
  <c r="BC560" i="3"/>
  <c r="BB560" i="3"/>
  <c r="G560" i="3"/>
  <c r="BA560" i="3" s="1"/>
  <c r="BE559" i="3"/>
  <c r="BD559" i="3"/>
  <c r="BC559" i="3"/>
  <c r="BB559" i="3"/>
  <c r="G559" i="3"/>
  <c r="BA559" i="3" s="1"/>
  <c r="BE558" i="3"/>
  <c r="BE562" i="3" s="1"/>
  <c r="I36" i="2" s="1"/>
  <c r="BD558" i="3"/>
  <c r="BC558" i="3"/>
  <c r="BB558" i="3"/>
  <c r="G558" i="3"/>
  <c r="BA558" i="3" s="1"/>
  <c r="BE557" i="3"/>
  <c r="BD557" i="3"/>
  <c r="BC557" i="3"/>
  <c r="BC562" i="3" s="1"/>
  <c r="G36" i="2" s="1"/>
  <c r="BB557" i="3"/>
  <c r="BB562" i="3" s="1"/>
  <c r="F36" i="2" s="1"/>
  <c r="G557" i="3"/>
  <c r="B36" i="2"/>
  <c r="A36" i="2"/>
  <c r="C562" i="3"/>
  <c r="BE554" i="3"/>
  <c r="BC554" i="3"/>
  <c r="BB554" i="3"/>
  <c r="BB555" i="3" s="1"/>
  <c r="BA554" i="3"/>
  <c r="BA555" i="3" s="1"/>
  <c r="E35" i="2" s="1"/>
  <c r="G554" i="3"/>
  <c r="G555" i="3" s="1"/>
  <c r="F35" i="2"/>
  <c r="B35" i="2"/>
  <c r="A35" i="2"/>
  <c r="BE555" i="3"/>
  <c r="I35" i="2" s="1"/>
  <c r="BC555" i="3"/>
  <c r="G35" i="2" s="1"/>
  <c r="C555" i="3"/>
  <c r="BE547" i="3"/>
  <c r="BE552" i="3" s="1"/>
  <c r="I34" i="2" s="1"/>
  <c r="BD547" i="3"/>
  <c r="BC547" i="3"/>
  <c r="BA547" i="3"/>
  <c r="BA552" i="3" s="1"/>
  <c r="E34" i="2" s="1"/>
  <c r="G547" i="3"/>
  <c r="BB547" i="3" s="1"/>
  <c r="BE542" i="3"/>
  <c r="BD542" i="3"/>
  <c r="BC542" i="3"/>
  <c r="BB542" i="3"/>
  <c r="BA542" i="3"/>
  <c r="G542" i="3"/>
  <c r="BE537" i="3"/>
  <c r="BD537" i="3"/>
  <c r="BD552" i="3" s="1"/>
  <c r="H34" i="2" s="1"/>
  <c r="BC537" i="3"/>
  <c r="BA537" i="3"/>
  <c r="G537" i="3"/>
  <c r="B34" i="2"/>
  <c r="A34" i="2"/>
  <c r="BC552" i="3"/>
  <c r="G34" i="2" s="1"/>
  <c r="C552" i="3"/>
  <c r="BE534" i="3"/>
  <c r="BD534" i="3"/>
  <c r="BC534" i="3"/>
  <c r="BA534" i="3"/>
  <c r="G534" i="3"/>
  <c r="BB534" i="3" s="1"/>
  <c r="BE518" i="3"/>
  <c r="BD518" i="3"/>
  <c r="BC518" i="3"/>
  <c r="BA518" i="3"/>
  <c r="G518" i="3"/>
  <c r="BB518" i="3" s="1"/>
  <c r="BE503" i="3"/>
  <c r="BD503" i="3"/>
  <c r="BC503" i="3"/>
  <c r="BA503" i="3"/>
  <c r="G503" i="3"/>
  <c r="BB503" i="3" s="1"/>
  <c r="BE490" i="3"/>
  <c r="BD490" i="3"/>
  <c r="BC490" i="3"/>
  <c r="BA490" i="3"/>
  <c r="G490" i="3"/>
  <c r="BB490" i="3" s="1"/>
  <c r="BE477" i="3"/>
  <c r="BD477" i="3"/>
  <c r="BC477" i="3"/>
  <c r="BB477" i="3"/>
  <c r="BA477" i="3"/>
  <c r="G477" i="3"/>
  <c r="BE464" i="3"/>
  <c r="BD464" i="3"/>
  <c r="BC464" i="3"/>
  <c r="BA464" i="3"/>
  <c r="G464" i="3"/>
  <c r="BB464" i="3" s="1"/>
  <c r="BE458" i="3"/>
  <c r="BE535" i="3" s="1"/>
  <c r="I33" i="2" s="1"/>
  <c r="BD458" i="3"/>
  <c r="BC458" i="3"/>
  <c r="BB458" i="3"/>
  <c r="BA458" i="3"/>
  <c r="G458" i="3"/>
  <c r="BE450" i="3"/>
  <c r="BD450" i="3"/>
  <c r="BC450" i="3"/>
  <c r="BC535" i="3" s="1"/>
  <c r="G33" i="2" s="1"/>
  <c r="BA450" i="3"/>
  <c r="G450" i="3"/>
  <c r="B33" i="2"/>
  <c r="A33" i="2"/>
  <c r="BA535" i="3"/>
  <c r="E33" i="2" s="1"/>
  <c r="C535" i="3"/>
  <c r="BE447" i="3"/>
  <c r="BD447" i="3"/>
  <c r="BC447" i="3"/>
  <c r="BA447" i="3"/>
  <c r="G447" i="3"/>
  <c r="BB447" i="3" s="1"/>
  <c r="BE444" i="3"/>
  <c r="BD444" i="3"/>
  <c r="BC444" i="3"/>
  <c r="BA444" i="3"/>
  <c r="G444" i="3"/>
  <c r="BB444" i="3" s="1"/>
  <c r="BE441" i="3"/>
  <c r="BD441" i="3"/>
  <c r="BC441" i="3"/>
  <c r="BB441" i="3"/>
  <c r="BA441" i="3"/>
  <c r="G441" i="3"/>
  <c r="BE438" i="3"/>
  <c r="BD438" i="3"/>
  <c r="BC438" i="3"/>
  <c r="BA438" i="3"/>
  <c r="G438" i="3"/>
  <c r="BB438" i="3" s="1"/>
  <c r="BE435" i="3"/>
  <c r="BE448" i="3" s="1"/>
  <c r="I32" i="2" s="1"/>
  <c r="BD435" i="3"/>
  <c r="BC435" i="3"/>
  <c r="BB435" i="3"/>
  <c r="BA435" i="3"/>
  <c r="G435" i="3"/>
  <c r="BE433" i="3"/>
  <c r="BD433" i="3"/>
  <c r="BC433" i="3"/>
  <c r="BC448" i="3" s="1"/>
  <c r="G32" i="2" s="1"/>
  <c r="BA433" i="3"/>
  <c r="G433" i="3"/>
  <c r="B32" i="2"/>
  <c r="A32" i="2"/>
  <c r="BA448" i="3"/>
  <c r="E32" i="2" s="1"/>
  <c r="C448" i="3"/>
  <c r="BE430" i="3"/>
  <c r="BD430" i="3"/>
  <c r="BC430" i="3"/>
  <c r="BA430" i="3"/>
  <c r="G430" i="3"/>
  <c r="BB430" i="3" s="1"/>
  <c r="BE428" i="3"/>
  <c r="BD428" i="3"/>
  <c r="BC428" i="3"/>
  <c r="BA428" i="3"/>
  <c r="G428" i="3"/>
  <c r="BB428" i="3" s="1"/>
  <c r="BE426" i="3"/>
  <c r="BD426" i="3"/>
  <c r="BC426" i="3"/>
  <c r="BB426" i="3"/>
  <c r="BA426" i="3"/>
  <c r="G426" i="3"/>
  <c r="BE424" i="3"/>
  <c r="BD424" i="3"/>
  <c r="BC424" i="3"/>
  <c r="BA424" i="3"/>
  <c r="G424" i="3"/>
  <c r="BB424" i="3" s="1"/>
  <c r="BE422" i="3"/>
  <c r="BE431" i="3" s="1"/>
  <c r="I31" i="2" s="1"/>
  <c r="BD422" i="3"/>
  <c r="BC422" i="3"/>
  <c r="BB422" i="3"/>
  <c r="BA422" i="3"/>
  <c r="G422" i="3"/>
  <c r="BE420" i="3"/>
  <c r="BD420" i="3"/>
  <c r="BC420" i="3"/>
  <c r="BC431" i="3" s="1"/>
  <c r="G31" i="2" s="1"/>
  <c r="BA420" i="3"/>
  <c r="G420" i="3"/>
  <c r="B31" i="2"/>
  <c r="A31" i="2"/>
  <c r="BA431" i="3"/>
  <c r="E31" i="2" s="1"/>
  <c r="C431" i="3"/>
  <c r="BE417" i="3"/>
  <c r="BD417" i="3"/>
  <c r="BC417" i="3"/>
  <c r="BA417" i="3"/>
  <c r="G417" i="3"/>
  <c r="BB417" i="3" s="1"/>
  <c r="BE415" i="3"/>
  <c r="BD415" i="3"/>
  <c r="BC415" i="3"/>
  <c r="BA415" i="3"/>
  <c r="G415" i="3"/>
  <c r="BB415" i="3" s="1"/>
  <c r="BE413" i="3"/>
  <c r="BD413" i="3"/>
  <c r="BC413" i="3"/>
  <c r="BB413" i="3"/>
  <c r="BA413" i="3"/>
  <c r="G413" i="3"/>
  <c r="BE411" i="3"/>
  <c r="BD411" i="3"/>
  <c r="BC411" i="3"/>
  <c r="BA411" i="3"/>
  <c r="G411" i="3"/>
  <c r="BB411" i="3" s="1"/>
  <c r="BE409" i="3"/>
  <c r="BE418" i="3" s="1"/>
  <c r="I30" i="2" s="1"/>
  <c r="BD409" i="3"/>
  <c r="BC409" i="3"/>
  <c r="BB409" i="3"/>
  <c r="BA409" i="3"/>
  <c r="G409" i="3"/>
  <c r="BE407" i="3"/>
  <c r="BD407" i="3"/>
  <c r="BC407" i="3"/>
  <c r="BC418" i="3" s="1"/>
  <c r="G30" i="2" s="1"/>
  <c r="BA407" i="3"/>
  <c r="G407" i="3"/>
  <c r="BB407" i="3" s="1"/>
  <c r="BE405" i="3"/>
  <c r="BD405" i="3"/>
  <c r="BC405" i="3"/>
  <c r="BA405" i="3"/>
  <c r="G405" i="3"/>
  <c r="BB405" i="3" s="1"/>
  <c r="BE402" i="3"/>
  <c r="BD402" i="3"/>
  <c r="BC402" i="3"/>
  <c r="BA402" i="3"/>
  <c r="BA418" i="3" s="1"/>
  <c r="E30" i="2" s="1"/>
  <c r="G402" i="3"/>
  <c r="B30" i="2"/>
  <c r="A30" i="2"/>
  <c r="C418" i="3"/>
  <c r="BE399" i="3"/>
  <c r="BD399" i="3"/>
  <c r="BC399" i="3"/>
  <c r="BB399" i="3"/>
  <c r="BA399" i="3"/>
  <c r="G399" i="3"/>
  <c r="BE397" i="3"/>
  <c r="BD397" i="3"/>
  <c r="BC397" i="3"/>
  <c r="BA397" i="3"/>
  <c r="G397" i="3"/>
  <c r="BB397" i="3" s="1"/>
  <c r="BE395" i="3"/>
  <c r="BD395" i="3"/>
  <c r="BC395" i="3"/>
  <c r="BB395" i="3"/>
  <c r="BA395" i="3"/>
  <c r="G395" i="3"/>
  <c r="BE393" i="3"/>
  <c r="BD393" i="3"/>
  <c r="BC393" i="3"/>
  <c r="BA393" i="3"/>
  <c r="G393" i="3"/>
  <c r="BB393" i="3" s="1"/>
  <c r="BE391" i="3"/>
  <c r="BD391" i="3"/>
  <c r="BC391" i="3"/>
  <c r="BA391" i="3"/>
  <c r="G391" i="3"/>
  <c r="BB391" i="3" s="1"/>
  <c r="BE389" i="3"/>
  <c r="BD389" i="3"/>
  <c r="BC389" i="3"/>
  <c r="BA389" i="3"/>
  <c r="BA400" i="3" s="1"/>
  <c r="E29" i="2" s="1"/>
  <c r="G389" i="3"/>
  <c r="BB389" i="3" s="1"/>
  <c r="BE387" i="3"/>
  <c r="BD387" i="3"/>
  <c r="BC387" i="3"/>
  <c r="BA387" i="3"/>
  <c r="G387" i="3"/>
  <c r="BB387" i="3" s="1"/>
  <c r="BE385" i="3"/>
  <c r="BD385" i="3"/>
  <c r="BC385" i="3"/>
  <c r="BC400" i="3" s="1"/>
  <c r="G29" i="2" s="1"/>
  <c r="BA385" i="3"/>
  <c r="G385" i="3"/>
  <c r="G400" i="3" s="1"/>
  <c r="B29" i="2"/>
  <c r="A29" i="2"/>
  <c r="BE400" i="3"/>
  <c r="I29" i="2" s="1"/>
  <c r="C400" i="3"/>
  <c r="BE382" i="3"/>
  <c r="BD382" i="3"/>
  <c r="BC382" i="3"/>
  <c r="BB382" i="3"/>
  <c r="BA382" i="3"/>
  <c r="G382" i="3"/>
  <c r="BE380" i="3"/>
  <c r="BD380" i="3"/>
  <c r="BC380" i="3"/>
  <c r="BA380" i="3"/>
  <c r="G380" i="3"/>
  <c r="BB380" i="3" s="1"/>
  <c r="BE378" i="3"/>
  <c r="BD378" i="3"/>
  <c r="BC378" i="3"/>
  <c r="BA378" i="3"/>
  <c r="G378" i="3"/>
  <c r="BB378" i="3" s="1"/>
  <c r="BE376" i="3"/>
  <c r="BD376" i="3"/>
  <c r="BC376" i="3"/>
  <c r="BA376" i="3"/>
  <c r="G376" i="3"/>
  <c r="BB376" i="3" s="1"/>
  <c r="BE375" i="3"/>
  <c r="BD375" i="3"/>
  <c r="BC375" i="3"/>
  <c r="BA375" i="3"/>
  <c r="G375" i="3"/>
  <c r="BB375" i="3" s="1"/>
  <c r="BE374" i="3"/>
  <c r="BD374" i="3"/>
  <c r="BC374" i="3"/>
  <c r="BA374" i="3"/>
  <c r="G374" i="3"/>
  <c r="BB374" i="3" s="1"/>
  <c r="BE372" i="3"/>
  <c r="BD372" i="3"/>
  <c r="BC372" i="3"/>
  <c r="BB372" i="3"/>
  <c r="BA372" i="3"/>
  <c r="G372" i="3"/>
  <c r="BE370" i="3"/>
  <c r="BD370" i="3"/>
  <c r="BC370" i="3"/>
  <c r="BA370" i="3"/>
  <c r="G370" i="3"/>
  <c r="BB370" i="3" s="1"/>
  <c r="BE368" i="3"/>
  <c r="BD368" i="3"/>
  <c r="BC368" i="3"/>
  <c r="BB368" i="3"/>
  <c r="BA368" i="3"/>
  <c r="G368" i="3"/>
  <c r="BE367" i="3"/>
  <c r="BD367" i="3"/>
  <c r="BC367" i="3"/>
  <c r="BA367" i="3"/>
  <c r="G367" i="3"/>
  <c r="BB367" i="3" s="1"/>
  <c r="BE365" i="3"/>
  <c r="BD365" i="3"/>
  <c r="BC365" i="3"/>
  <c r="BA365" i="3"/>
  <c r="G365" i="3"/>
  <c r="BB365" i="3" s="1"/>
  <c r="BE362" i="3"/>
  <c r="BD362" i="3"/>
  <c r="BC362" i="3"/>
  <c r="BA362" i="3"/>
  <c r="BA383" i="3" s="1"/>
  <c r="E28" i="2" s="1"/>
  <c r="G362" i="3"/>
  <c r="BB362" i="3" s="1"/>
  <c r="BE360" i="3"/>
  <c r="BD360" i="3"/>
  <c r="BC360" i="3"/>
  <c r="BA360" i="3"/>
  <c r="G360" i="3"/>
  <c r="BB360" i="3" s="1"/>
  <c r="BE358" i="3"/>
  <c r="BD358" i="3"/>
  <c r="BC358" i="3"/>
  <c r="BA358" i="3"/>
  <c r="G358" i="3"/>
  <c r="BB358" i="3" s="1"/>
  <c r="BE356" i="3"/>
  <c r="BD356" i="3"/>
  <c r="BC356" i="3"/>
  <c r="BB356" i="3"/>
  <c r="BA356" i="3"/>
  <c r="G356" i="3"/>
  <c r="BE354" i="3"/>
  <c r="BD354" i="3"/>
  <c r="BC354" i="3"/>
  <c r="BA354" i="3"/>
  <c r="G354" i="3"/>
  <c r="BB354" i="3" s="1"/>
  <c r="BE352" i="3"/>
  <c r="BD352" i="3"/>
  <c r="BC352" i="3"/>
  <c r="BC383" i="3" s="1"/>
  <c r="G28" i="2" s="1"/>
  <c r="BA352" i="3"/>
  <c r="G352" i="3"/>
  <c r="G383" i="3" s="1"/>
  <c r="B28" i="2"/>
  <c r="A28" i="2"/>
  <c r="BE383" i="3"/>
  <c r="I28" i="2" s="1"/>
  <c r="C383" i="3"/>
  <c r="BE349" i="3"/>
  <c r="BE350" i="3" s="1"/>
  <c r="I27" i="2" s="1"/>
  <c r="BD349" i="3"/>
  <c r="BD350" i="3" s="1"/>
  <c r="BC349" i="3"/>
  <c r="BB349" i="3"/>
  <c r="BB350" i="3" s="1"/>
  <c r="BA349" i="3"/>
  <c r="G349" i="3"/>
  <c r="G350" i="3" s="1"/>
  <c r="H27" i="2"/>
  <c r="F27" i="2"/>
  <c r="B27" i="2"/>
  <c r="A27" i="2"/>
  <c r="BC350" i="3"/>
  <c r="G27" i="2" s="1"/>
  <c r="BA350" i="3"/>
  <c r="E27" i="2" s="1"/>
  <c r="C350" i="3"/>
  <c r="BE346" i="3"/>
  <c r="BD346" i="3"/>
  <c r="BC346" i="3"/>
  <c r="BC347" i="3" s="1"/>
  <c r="G26" i="2" s="1"/>
  <c r="BA346" i="3"/>
  <c r="G346" i="3"/>
  <c r="BB346" i="3" s="1"/>
  <c r="BE344" i="3"/>
  <c r="BD344" i="3"/>
  <c r="BC344" i="3"/>
  <c r="BA344" i="3"/>
  <c r="G344" i="3"/>
  <c r="BB344" i="3" s="1"/>
  <c r="BE342" i="3"/>
  <c r="BD342" i="3"/>
  <c r="BC342" i="3"/>
  <c r="BA342" i="3"/>
  <c r="BA347" i="3" s="1"/>
  <c r="E26" i="2" s="1"/>
  <c r="G342" i="3"/>
  <c r="B26" i="2"/>
  <c r="A26" i="2"/>
  <c r="BE347" i="3"/>
  <c r="I26" i="2" s="1"/>
  <c r="C347" i="3"/>
  <c r="BE339" i="3"/>
  <c r="BD339" i="3"/>
  <c r="BC339" i="3"/>
  <c r="BB339" i="3"/>
  <c r="BA339" i="3"/>
  <c r="G339" i="3"/>
  <c r="BE336" i="3"/>
  <c r="BD336" i="3"/>
  <c r="BC336" i="3"/>
  <c r="BA336" i="3"/>
  <c r="G336" i="3"/>
  <c r="BB336" i="3" s="1"/>
  <c r="BE333" i="3"/>
  <c r="BE340" i="3" s="1"/>
  <c r="I25" i="2" s="1"/>
  <c r="BD333" i="3"/>
  <c r="BC333" i="3"/>
  <c r="BB333" i="3"/>
  <c r="BA333" i="3"/>
  <c r="BA340" i="3" s="1"/>
  <c r="E25" i="2" s="1"/>
  <c r="G333" i="3"/>
  <c r="BE325" i="3"/>
  <c r="BD325" i="3"/>
  <c r="BC325" i="3"/>
  <c r="BA325" i="3"/>
  <c r="G325" i="3"/>
  <c r="BB325" i="3" s="1"/>
  <c r="BE322" i="3"/>
  <c r="BD322" i="3"/>
  <c r="BD340" i="3" s="1"/>
  <c r="H25" i="2" s="1"/>
  <c r="BC322" i="3"/>
  <c r="BA322" i="3"/>
  <c r="G322" i="3"/>
  <c r="G340" i="3" s="1"/>
  <c r="B25" i="2"/>
  <c r="A25" i="2"/>
  <c r="BC340" i="3"/>
  <c r="G25" i="2" s="1"/>
  <c r="C340" i="3"/>
  <c r="BE319" i="3"/>
  <c r="BD319" i="3"/>
  <c r="BD320" i="3" s="1"/>
  <c r="H24" i="2" s="1"/>
  <c r="BC319" i="3"/>
  <c r="BB319" i="3"/>
  <c r="BB320" i="3" s="1"/>
  <c r="F24" i="2" s="1"/>
  <c r="G319" i="3"/>
  <c r="B24" i="2"/>
  <c r="A24" i="2"/>
  <c r="BE320" i="3"/>
  <c r="I24" i="2" s="1"/>
  <c r="BC320" i="3"/>
  <c r="G24" i="2" s="1"/>
  <c r="C320" i="3"/>
  <c r="BE309" i="3"/>
  <c r="BD309" i="3"/>
  <c r="BC309" i="3"/>
  <c r="BB309" i="3"/>
  <c r="G309" i="3"/>
  <c r="BA309" i="3" s="1"/>
  <c r="BE307" i="3"/>
  <c r="BD307" i="3"/>
  <c r="BC307" i="3"/>
  <c r="BB307" i="3"/>
  <c r="G307" i="3"/>
  <c r="BA307" i="3" s="1"/>
  <c r="BE304" i="3"/>
  <c r="BD304" i="3"/>
  <c r="BC304" i="3"/>
  <c r="BB304" i="3"/>
  <c r="G304" i="3"/>
  <c r="BA304" i="3" s="1"/>
  <c r="BE302" i="3"/>
  <c r="BD302" i="3"/>
  <c r="BC302" i="3"/>
  <c r="BB302" i="3"/>
  <c r="G302" i="3"/>
  <c r="BA302" i="3" s="1"/>
  <c r="BE300" i="3"/>
  <c r="BD300" i="3"/>
  <c r="BC300" i="3"/>
  <c r="BB300" i="3"/>
  <c r="G300" i="3"/>
  <c r="BA300" i="3" s="1"/>
  <c r="BE296" i="3"/>
  <c r="BE317" i="3" s="1"/>
  <c r="I23" i="2" s="1"/>
  <c r="BD296" i="3"/>
  <c r="BC296" i="3"/>
  <c r="BB296" i="3"/>
  <c r="G296" i="3"/>
  <c r="B23" i="2"/>
  <c r="A23" i="2"/>
  <c r="BC317" i="3"/>
  <c r="G23" i="2" s="1"/>
  <c r="C317" i="3"/>
  <c r="BE292" i="3"/>
  <c r="BD292" i="3"/>
  <c r="BC292" i="3"/>
  <c r="BB292" i="3"/>
  <c r="G292" i="3"/>
  <c r="BA292" i="3" s="1"/>
  <c r="BE290" i="3"/>
  <c r="BD290" i="3"/>
  <c r="BC290" i="3"/>
  <c r="BB290" i="3"/>
  <c r="G290" i="3"/>
  <c r="BA290" i="3" s="1"/>
  <c r="BE288" i="3"/>
  <c r="BD288" i="3"/>
  <c r="BC288" i="3"/>
  <c r="BB288" i="3"/>
  <c r="G288" i="3"/>
  <c r="BA288" i="3" s="1"/>
  <c r="BE285" i="3"/>
  <c r="BD285" i="3"/>
  <c r="BC285" i="3"/>
  <c r="BB285" i="3"/>
  <c r="G285" i="3"/>
  <c r="BA285" i="3" s="1"/>
  <c r="BE281" i="3"/>
  <c r="BD281" i="3"/>
  <c r="BC281" i="3"/>
  <c r="BB281" i="3"/>
  <c r="G281" i="3"/>
  <c r="BA281" i="3" s="1"/>
  <c r="BE279" i="3"/>
  <c r="BD279" i="3"/>
  <c r="BC279" i="3"/>
  <c r="BB279" i="3"/>
  <c r="G279" i="3"/>
  <c r="BA279" i="3" s="1"/>
  <c r="BE277" i="3"/>
  <c r="BD277" i="3"/>
  <c r="BC277" i="3"/>
  <c r="BC294" i="3" s="1"/>
  <c r="G22" i="2" s="1"/>
  <c r="BB277" i="3"/>
  <c r="G277" i="3"/>
  <c r="BA277" i="3" s="1"/>
  <c r="BE275" i="3"/>
  <c r="BD275" i="3"/>
  <c r="BC275" i="3"/>
  <c r="BB275" i="3"/>
  <c r="G275" i="3"/>
  <c r="B22" i="2"/>
  <c r="A22" i="2"/>
  <c r="BE294" i="3"/>
  <c r="I22" i="2" s="1"/>
  <c r="C294" i="3"/>
  <c r="BE270" i="3"/>
  <c r="BD270" i="3"/>
  <c r="BD273" i="3" s="1"/>
  <c r="H21" i="2" s="1"/>
  <c r="BC270" i="3"/>
  <c r="BB270" i="3"/>
  <c r="BB273" i="3" s="1"/>
  <c r="F21" i="2" s="1"/>
  <c r="G270" i="3"/>
  <c r="B21" i="2"/>
  <c r="A21" i="2"/>
  <c r="BE273" i="3"/>
  <c r="I21" i="2" s="1"/>
  <c r="BC273" i="3"/>
  <c r="G21" i="2" s="1"/>
  <c r="C273" i="3"/>
  <c r="BE262" i="3"/>
  <c r="BD262" i="3"/>
  <c r="BC262" i="3"/>
  <c r="BB262" i="3"/>
  <c r="G262" i="3"/>
  <c r="BA262" i="3" s="1"/>
  <c r="BE256" i="3"/>
  <c r="BD256" i="3"/>
  <c r="BC256" i="3"/>
  <c r="BB256" i="3"/>
  <c r="G256" i="3"/>
  <c r="BA256" i="3" s="1"/>
  <c r="BE250" i="3"/>
  <c r="BE268" i="3" s="1"/>
  <c r="I20" i="2" s="1"/>
  <c r="BD250" i="3"/>
  <c r="BC250" i="3"/>
  <c r="BB250" i="3"/>
  <c r="G250" i="3"/>
  <c r="B20" i="2"/>
  <c r="A20" i="2"/>
  <c r="BC268" i="3"/>
  <c r="G20" i="2" s="1"/>
  <c r="C268" i="3"/>
  <c r="BE246" i="3"/>
  <c r="BD246" i="3"/>
  <c r="BC246" i="3"/>
  <c r="BC248" i="3" s="1"/>
  <c r="G19" i="2" s="1"/>
  <c r="BB246" i="3"/>
  <c r="G246" i="3"/>
  <c r="BA246" i="3" s="1"/>
  <c r="BE244" i="3"/>
  <c r="BD244" i="3"/>
  <c r="BC244" i="3"/>
  <c r="BB244" i="3"/>
  <c r="G244" i="3"/>
  <c r="B19" i="2"/>
  <c r="A19" i="2"/>
  <c r="BE248" i="3"/>
  <c r="I19" i="2" s="1"/>
  <c r="C248" i="3"/>
  <c r="BE240" i="3"/>
  <c r="BD240" i="3"/>
  <c r="BC240" i="3"/>
  <c r="BB240" i="3"/>
  <c r="G240" i="3"/>
  <c r="BA240" i="3" s="1"/>
  <c r="BE238" i="3"/>
  <c r="BE242" i="3" s="1"/>
  <c r="I18" i="2" s="1"/>
  <c r="BD238" i="3"/>
  <c r="BC238" i="3"/>
  <c r="BC242" i="3" s="1"/>
  <c r="G18" i="2" s="1"/>
  <c r="BB238" i="3"/>
  <c r="G238" i="3"/>
  <c r="B18" i="2"/>
  <c r="A18" i="2"/>
  <c r="C242" i="3"/>
  <c r="BE234" i="3"/>
  <c r="BD234" i="3"/>
  <c r="BD236" i="3" s="1"/>
  <c r="BC234" i="3"/>
  <c r="BC236" i="3" s="1"/>
  <c r="G17" i="2" s="1"/>
  <c r="BB234" i="3"/>
  <c r="G234" i="3"/>
  <c r="BA234" i="3" s="1"/>
  <c r="BA236" i="3" s="1"/>
  <c r="E17" i="2" s="1"/>
  <c r="H17" i="2"/>
  <c r="B17" i="2"/>
  <c r="A17" i="2"/>
  <c r="BE236" i="3"/>
  <c r="I17" i="2" s="1"/>
  <c r="BB236" i="3"/>
  <c r="F17" i="2" s="1"/>
  <c r="G236" i="3"/>
  <c r="C236" i="3"/>
  <c r="BE229" i="3"/>
  <c r="BD229" i="3"/>
  <c r="BC229" i="3"/>
  <c r="BB229" i="3"/>
  <c r="BA229" i="3"/>
  <c r="G229" i="3"/>
  <c r="BE227" i="3"/>
  <c r="BD227" i="3"/>
  <c r="BC227" i="3"/>
  <c r="BB227" i="3"/>
  <c r="BA227" i="3"/>
  <c r="G227" i="3"/>
  <c r="BE222" i="3"/>
  <c r="BD222" i="3"/>
  <c r="BC222" i="3"/>
  <c r="BC232" i="3" s="1"/>
  <c r="G16" i="2" s="1"/>
  <c r="BB222" i="3"/>
  <c r="BA222" i="3"/>
  <c r="G222" i="3"/>
  <c r="B16" i="2"/>
  <c r="A16" i="2"/>
  <c r="BD232" i="3"/>
  <c r="H16" i="2" s="1"/>
  <c r="BB232" i="3"/>
  <c r="F16" i="2" s="1"/>
  <c r="G232" i="3"/>
  <c r="C232" i="3"/>
  <c r="BE216" i="3"/>
  <c r="BD216" i="3"/>
  <c r="BC216" i="3"/>
  <c r="BB216" i="3"/>
  <c r="BA216" i="3"/>
  <c r="G216" i="3"/>
  <c r="BE208" i="3"/>
  <c r="BD208" i="3"/>
  <c r="BC208" i="3"/>
  <c r="BB208" i="3"/>
  <c r="BA208" i="3"/>
  <c r="G208" i="3"/>
  <c r="BE204" i="3"/>
  <c r="BD204" i="3"/>
  <c r="BC204" i="3"/>
  <c r="BB204" i="3"/>
  <c r="BA204" i="3"/>
  <c r="G204" i="3"/>
  <c r="BE192" i="3"/>
  <c r="BD192" i="3"/>
  <c r="BC192" i="3"/>
  <c r="BB192" i="3"/>
  <c r="BA192" i="3"/>
  <c r="G192" i="3"/>
  <c r="BE184" i="3"/>
  <c r="BD184" i="3"/>
  <c r="BC184" i="3"/>
  <c r="BB184" i="3"/>
  <c r="BA184" i="3"/>
  <c r="G184" i="3"/>
  <c r="BE178" i="3"/>
  <c r="BD178" i="3"/>
  <c r="BC178" i="3"/>
  <c r="BB178" i="3"/>
  <c r="BA178" i="3"/>
  <c r="G178" i="3"/>
  <c r="BE166" i="3"/>
  <c r="BD166" i="3"/>
  <c r="BC166" i="3"/>
  <c r="BC220" i="3" s="1"/>
  <c r="G15" i="2" s="1"/>
  <c r="BB166" i="3"/>
  <c r="BA166" i="3"/>
  <c r="G166" i="3"/>
  <c r="B15" i="2"/>
  <c r="A15" i="2"/>
  <c r="BD220" i="3"/>
  <c r="H15" i="2" s="1"/>
  <c r="BB220" i="3"/>
  <c r="F15" i="2" s="1"/>
  <c r="G220" i="3"/>
  <c r="C220" i="3"/>
  <c r="BE162" i="3"/>
  <c r="BD162" i="3"/>
  <c r="BC162" i="3"/>
  <c r="BB162" i="3"/>
  <c r="BA162" i="3"/>
  <c r="G162" i="3"/>
  <c r="BE159" i="3"/>
  <c r="BD159" i="3"/>
  <c r="BC159" i="3"/>
  <c r="BB159" i="3"/>
  <c r="BA159" i="3"/>
  <c r="G159" i="3"/>
  <c r="BE155" i="3"/>
  <c r="BD155" i="3"/>
  <c r="BC155" i="3"/>
  <c r="BB155" i="3"/>
  <c r="BA155" i="3"/>
  <c r="G155" i="3"/>
  <c r="BE140" i="3"/>
  <c r="BD140" i="3"/>
  <c r="BC140" i="3"/>
  <c r="BB140" i="3"/>
  <c r="BA140" i="3"/>
  <c r="G140" i="3"/>
  <c r="BE137" i="3"/>
  <c r="BD137" i="3"/>
  <c r="BC137" i="3"/>
  <c r="BB137" i="3"/>
  <c r="BA137" i="3"/>
  <c r="G137" i="3"/>
  <c r="BE135" i="3"/>
  <c r="BE164" i="3" s="1"/>
  <c r="I14" i="2" s="1"/>
  <c r="BD135" i="3"/>
  <c r="BC135" i="3"/>
  <c r="BB135" i="3"/>
  <c r="BA135" i="3"/>
  <c r="BA164" i="3" s="1"/>
  <c r="E14" i="2" s="1"/>
  <c r="G135" i="3"/>
  <c r="B14" i="2"/>
  <c r="A14" i="2"/>
  <c r="BD164" i="3"/>
  <c r="H14" i="2" s="1"/>
  <c r="BB164" i="3"/>
  <c r="F14" i="2" s="1"/>
  <c r="G164" i="3"/>
  <c r="C164" i="3"/>
  <c r="BE128" i="3"/>
  <c r="BD128" i="3"/>
  <c r="BC128" i="3"/>
  <c r="BB128" i="3"/>
  <c r="BA128" i="3"/>
  <c r="G128" i="3"/>
  <c r="BE123" i="3"/>
  <c r="BD123" i="3"/>
  <c r="BC123" i="3"/>
  <c r="BB123" i="3"/>
  <c r="BA123" i="3"/>
  <c r="G123" i="3"/>
  <c r="BE118" i="3"/>
  <c r="BE133" i="3" s="1"/>
  <c r="I13" i="2" s="1"/>
  <c r="BD118" i="3"/>
  <c r="BC118" i="3"/>
  <c r="BB118" i="3"/>
  <c r="BA118" i="3"/>
  <c r="BA133" i="3" s="1"/>
  <c r="E13" i="2" s="1"/>
  <c r="G118" i="3"/>
  <c r="B13" i="2"/>
  <c r="A13" i="2"/>
  <c r="BD133" i="3"/>
  <c r="H13" i="2" s="1"/>
  <c r="BB133" i="3"/>
  <c r="F13" i="2" s="1"/>
  <c r="G133" i="3"/>
  <c r="C133" i="3"/>
  <c r="BE114" i="3"/>
  <c r="BD114" i="3"/>
  <c r="BC114" i="3"/>
  <c r="BB114" i="3"/>
  <c r="BA114" i="3"/>
  <c r="G114" i="3"/>
  <c r="BE112" i="3"/>
  <c r="BD112" i="3"/>
  <c r="BC112" i="3"/>
  <c r="BB112" i="3"/>
  <c r="BA112" i="3"/>
  <c r="G112" i="3"/>
  <c r="BE107" i="3"/>
  <c r="BE116" i="3" s="1"/>
  <c r="I12" i="2" s="1"/>
  <c r="BD107" i="3"/>
  <c r="BC107" i="3"/>
  <c r="BB107" i="3"/>
  <c r="BA107" i="3"/>
  <c r="BA116" i="3" s="1"/>
  <c r="E12" i="2" s="1"/>
  <c r="G107" i="3"/>
  <c r="B12" i="2"/>
  <c r="A12" i="2"/>
  <c r="BD116" i="3"/>
  <c r="H12" i="2" s="1"/>
  <c r="BB116" i="3"/>
  <c r="F12" i="2" s="1"/>
  <c r="G116" i="3"/>
  <c r="C116" i="3"/>
  <c r="BE98" i="3"/>
  <c r="BD98" i="3"/>
  <c r="BC98" i="3"/>
  <c r="BB98" i="3"/>
  <c r="BA98" i="3"/>
  <c r="G98" i="3"/>
  <c r="BE96" i="3"/>
  <c r="BD96" i="3"/>
  <c r="BC96" i="3"/>
  <c r="BC105" i="3" s="1"/>
  <c r="G11" i="2" s="1"/>
  <c r="BB96" i="3"/>
  <c r="BA96" i="3"/>
  <c r="G96" i="3"/>
  <c r="B11" i="2"/>
  <c r="A11" i="2"/>
  <c r="BD105" i="3"/>
  <c r="H11" i="2" s="1"/>
  <c r="BB105" i="3"/>
  <c r="F11" i="2" s="1"/>
  <c r="G105" i="3"/>
  <c r="C105" i="3"/>
  <c r="BE89" i="3"/>
  <c r="BD89" i="3"/>
  <c r="BC89" i="3"/>
  <c r="BB89" i="3"/>
  <c r="BA89" i="3"/>
  <c r="G89" i="3"/>
  <c r="BE84" i="3"/>
  <c r="BD84" i="3"/>
  <c r="BC84" i="3"/>
  <c r="BB84" i="3"/>
  <c r="BA84" i="3"/>
  <c r="G84" i="3"/>
  <c r="BE81" i="3"/>
  <c r="BD81" i="3"/>
  <c r="BC81" i="3"/>
  <c r="BC94" i="3" s="1"/>
  <c r="G10" i="2" s="1"/>
  <c r="BB81" i="3"/>
  <c r="BA81" i="3"/>
  <c r="G81" i="3"/>
  <c r="B10" i="2"/>
  <c r="A10" i="2"/>
  <c r="BD94" i="3"/>
  <c r="H10" i="2" s="1"/>
  <c r="BB94" i="3"/>
  <c r="F10" i="2" s="1"/>
  <c r="G94" i="3"/>
  <c r="C94" i="3"/>
  <c r="BE78" i="3"/>
  <c r="BD78" i="3"/>
  <c r="BC78" i="3"/>
  <c r="BB78" i="3"/>
  <c r="BA78" i="3"/>
  <c r="G78" i="3"/>
  <c r="BE76" i="3"/>
  <c r="BE79" i="3" s="1"/>
  <c r="I9" i="2" s="1"/>
  <c r="BD76" i="3"/>
  <c r="BC76" i="3"/>
  <c r="BB76" i="3"/>
  <c r="BA76" i="3"/>
  <c r="BA79" i="3" s="1"/>
  <c r="E9" i="2" s="1"/>
  <c r="G76" i="3"/>
  <c r="B9" i="2"/>
  <c r="A9" i="2"/>
  <c r="BD79" i="3"/>
  <c r="H9" i="2" s="1"/>
  <c r="BB79" i="3"/>
  <c r="F9" i="2" s="1"/>
  <c r="G79" i="3"/>
  <c r="C79" i="3"/>
  <c r="BE70" i="3"/>
  <c r="BE74" i="3" s="1"/>
  <c r="I8" i="2" s="1"/>
  <c r="BD70" i="3"/>
  <c r="BC70" i="3"/>
  <c r="BC74" i="3" s="1"/>
  <c r="G8" i="2" s="1"/>
  <c r="BB70" i="3"/>
  <c r="BB74" i="3" s="1"/>
  <c r="F8" i="2" s="1"/>
  <c r="BA70" i="3"/>
  <c r="BA74" i="3" s="1"/>
  <c r="E8" i="2" s="1"/>
  <c r="G70" i="3"/>
  <c r="B8" i="2"/>
  <c r="A8" i="2"/>
  <c r="BD74" i="3"/>
  <c r="H8" i="2" s="1"/>
  <c r="G74" i="3"/>
  <c r="C74" i="3"/>
  <c r="BE66" i="3"/>
  <c r="BD66" i="3"/>
  <c r="BC66" i="3"/>
  <c r="BB66" i="3"/>
  <c r="BA66" i="3"/>
  <c r="G66" i="3"/>
  <c r="BE64" i="3"/>
  <c r="BD64" i="3"/>
  <c r="BC64" i="3"/>
  <c r="BB64" i="3"/>
  <c r="BA64" i="3"/>
  <c r="G64" i="3"/>
  <c r="BE62" i="3"/>
  <c r="BD62" i="3"/>
  <c r="BC62" i="3"/>
  <c r="BB62" i="3"/>
  <c r="BA62" i="3"/>
  <c r="G62" i="3"/>
  <c r="BE60" i="3"/>
  <c r="BD60" i="3"/>
  <c r="BC60" i="3"/>
  <c r="BB60" i="3"/>
  <c r="BA60" i="3"/>
  <c r="G60" i="3"/>
  <c r="BE58" i="3"/>
  <c r="BD58" i="3"/>
  <c r="BC58" i="3"/>
  <c r="BB58" i="3"/>
  <c r="BA58" i="3"/>
  <c r="G58" i="3"/>
  <c r="BE56" i="3"/>
  <c r="BD56" i="3"/>
  <c r="BC56" i="3"/>
  <c r="BB56" i="3"/>
  <c r="BA56" i="3"/>
  <c r="G56" i="3"/>
  <c r="BE53" i="3"/>
  <c r="BD53" i="3"/>
  <c r="BC53" i="3"/>
  <c r="BB53" i="3"/>
  <c r="BA53" i="3"/>
  <c r="G53" i="3"/>
  <c r="BE35" i="3"/>
  <c r="BD35" i="3"/>
  <c r="BC35" i="3"/>
  <c r="BB35" i="3"/>
  <c r="BA35" i="3"/>
  <c r="G35" i="3"/>
  <c r="BE32" i="3"/>
  <c r="BD32" i="3"/>
  <c r="BC32" i="3"/>
  <c r="BB32" i="3"/>
  <c r="BA32" i="3"/>
  <c r="G32" i="3"/>
  <c r="BE29" i="3"/>
  <c r="BD29" i="3"/>
  <c r="BC29" i="3"/>
  <c r="BB29" i="3"/>
  <c r="BA29" i="3"/>
  <c r="G29" i="3"/>
  <c r="BE27" i="3"/>
  <c r="BD27" i="3"/>
  <c r="BC27" i="3"/>
  <c r="BB27" i="3"/>
  <c r="BA27" i="3"/>
  <c r="G27" i="3"/>
  <c r="BE24" i="3"/>
  <c r="BD24" i="3"/>
  <c r="BC24" i="3"/>
  <c r="BB24" i="3"/>
  <c r="BA24" i="3"/>
  <c r="G24" i="3"/>
  <c r="BE23" i="3"/>
  <c r="BD23" i="3"/>
  <c r="BC23" i="3"/>
  <c r="BB23" i="3"/>
  <c r="BA23" i="3"/>
  <c r="G23" i="3"/>
  <c r="BE12" i="3"/>
  <c r="BD12" i="3"/>
  <c r="BC12" i="3"/>
  <c r="BB12" i="3"/>
  <c r="BA12" i="3"/>
  <c r="G12" i="3"/>
  <c r="BE8" i="3"/>
  <c r="BE68" i="3" s="1"/>
  <c r="I7" i="2" s="1"/>
  <c r="BD8" i="3"/>
  <c r="BC8" i="3"/>
  <c r="BB8" i="3"/>
  <c r="BA8" i="3"/>
  <c r="BA68" i="3" s="1"/>
  <c r="E7" i="2" s="1"/>
  <c r="G8" i="3"/>
  <c r="B7" i="2"/>
  <c r="A7" i="2"/>
  <c r="BD68" i="3"/>
  <c r="H7" i="2" s="1"/>
  <c r="BB68" i="3"/>
  <c r="F7" i="2" s="1"/>
  <c r="G68" i="3"/>
  <c r="C68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G347" i="3" l="1"/>
  <c r="BD383" i="3"/>
  <c r="H28" i="2" s="1"/>
  <c r="BD400" i="3"/>
  <c r="H29" i="2" s="1"/>
  <c r="G418" i="3"/>
  <c r="BD431" i="3"/>
  <c r="H31" i="2" s="1"/>
  <c r="BD448" i="3"/>
  <c r="H32" i="2" s="1"/>
  <c r="BD535" i="3"/>
  <c r="H33" i="2" s="1"/>
  <c r="G552" i="3"/>
  <c r="BC68" i="3"/>
  <c r="G7" i="2" s="1"/>
  <c r="BC79" i="3"/>
  <c r="G9" i="2" s="1"/>
  <c r="BA94" i="3"/>
  <c r="E10" i="2" s="1"/>
  <c r="BE94" i="3"/>
  <c r="I10" i="2" s="1"/>
  <c r="I37" i="2" s="1"/>
  <c r="C21" i="1" s="1"/>
  <c r="BA105" i="3"/>
  <c r="E11" i="2" s="1"/>
  <c r="BE105" i="3"/>
  <c r="I11" i="2" s="1"/>
  <c r="BC116" i="3"/>
  <c r="G12" i="2" s="1"/>
  <c r="BC133" i="3"/>
  <c r="G13" i="2" s="1"/>
  <c r="BC164" i="3"/>
  <c r="G14" i="2" s="1"/>
  <c r="BA220" i="3"/>
  <c r="E15" i="2" s="1"/>
  <c r="BE220" i="3"/>
  <c r="I15" i="2" s="1"/>
  <c r="BA232" i="3"/>
  <c r="E16" i="2" s="1"/>
  <c r="BE232" i="3"/>
  <c r="I16" i="2" s="1"/>
  <c r="BD347" i="3"/>
  <c r="H26" i="2" s="1"/>
  <c r="BD418" i="3"/>
  <c r="H30" i="2" s="1"/>
  <c r="G431" i="3"/>
  <c r="G448" i="3"/>
  <c r="G535" i="3"/>
  <c r="BD562" i="3"/>
  <c r="H36" i="2" s="1"/>
  <c r="BA238" i="3"/>
  <c r="BA242" i="3" s="1"/>
  <c r="E18" i="2" s="1"/>
  <c r="G242" i="3"/>
  <c r="BA250" i="3"/>
  <c r="BA268" i="3" s="1"/>
  <c r="E20" i="2" s="1"/>
  <c r="G268" i="3"/>
  <c r="BA275" i="3"/>
  <c r="BA294" i="3" s="1"/>
  <c r="E22" i="2" s="1"/>
  <c r="G294" i="3"/>
  <c r="G317" i="3"/>
  <c r="BA296" i="3"/>
  <c r="BA317" i="3" s="1"/>
  <c r="E23" i="2" s="1"/>
  <c r="BB242" i="3"/>
  <c r="F18" i="2" s="1"/>
  <c r="BD248" i="3"/>
  <c r="H19" i="2" s="1"/>
  <c r="BB268" i="3"/>
  <c r="F20" i="2" s="1"/>
  <c r="BB294" i="3"/>
  <c r="F22" i="2" s="1"/>
  <c r="BB317" i="3"/>
  <c r="F23" i="2" s="1"/>
  <c r="BB322" i="3"/>
  <c r="BB340" i="3" s="1"/>
  <c r="F25" i="2" s="1"/>
  <c r="BB385" i="3"/>
  <c r="BB400" i="3" s="1"/>
  <c r="F29" i="2" s="1"/>
  <c r="BB402" i="3"/>
  <c r="BB418" i="3" s="1"/>
  <c r="F30" i="2" s="1"/>
  <c r="BB420" i="3"/>
  <c r="BB431" i="3" s="1"/>
  <c r="F31" i="2" s="1"/>
  <c r="BB433" i="3"/>
  <c r="BB448" i="3" s="1"/>
  <c r="F32" i="2" s="1"/>
  <c r="BB450" i="3"/>
  <c r="BB535" i="3" s="1"/>
  <c r="F33" i="2" s="1"/>
  <c r="BB537" i="3"/>
  <c r="BB552" i="3" s="1"/>
  <c r="F34" i="2" s="1"/>
  <c r="BD554" i="3"/>
  <c r="BD555" i="3" s="1"/>
  <c r="H35" i="2" s="1"/>
  <c r="G248" i="3"/>
  <c r="BA244" i="3"/>
  <c r="BA248" i="3" s="1"/>
  <c r="E19" i="2" s="1"/>
  <c r="BA319" i="3"/>
  <c r="BA320" i="3" s="1"/>
  <c r="E24" i="2" s="1"/>
  <c r="G320" i="3"/>
  <c r="BD242" i="3"/>
  <c r="H18" i="2" s="1"/>
  <c r="BB248" i="3"/>
  <c r="F19" i="2" s="1"/>
  <c r="BD268" i="3"/>
  <c r="H20" i="2" s="1"/>
  <c r="BA270" i="3"/>
  <c r="BA273" i="3" s="1"/>
  <c r="E21" i="2" s="1"/>
  <c r="G273" i="3"/>
  <c r="BD294" i="3"/>
  <c r="H22" i="2" s="1"/>
  <c r="BD317" i="3"/>
  <c r="H23" i="2" s="1"/>
  <c r="BB342" i="3"/>
  <c r="BB347" i="3" s="1"/>
  <c r="F26" i="2" s="1"/>
  <c r="BB352" i="3"/>
  <c r="BB383" i="3" s="1"/>
  <c r="F28" i="2" s="1"/>
  <c r="G562" i="3"/>
  <c r="BA557" i="3"/>
  <c r="BA562" i="3" s="1"/>
  <c r="E36" i="2" s="1"/>
  <c r="H37" i="2" l="1"/>
  <c r="C17" i="1" s="1"/>
  <c r="F37" i="2"/>
  <c r="C16" i="1" s="1"/>
  <c r="G37" i="2"/>
  <c r="C18" i="1" s="1"/>
  <c r="E37" i="2"/>
  <c r="G59" i="2" s="1"/>
  <c r="I59" i="2" s="1"/>
  <c r="G47" i="2"/>
  <c r="I47" i="2" s="1"/>
  <c r="G20" i="1" s="1"/>
  <c r="G43" i="2"/>
  <c r="I43" i="2" s="1"/>
  <c r="G16" i="1" s="1"/>
  <c r="G56" i="2"/>
  <c r="I56" i="2" s="1"/>
  <c r="C15" i="1"/>
  <c r="C19" i="1" s="1"/>
  <c r="C22" i="1" s="1"/>
  <c r="G58" i="2" l="1"/>
  <c r="I58" i="2" s="1"/>
  <c r="G48" i="2"/>
  <c r="I48" i="2" s="1"/>
  <c r="G21" i="1" s="1"/>
  <c r="G55" i="2"/>
  <c r="I55" i="2" s="1"/>
  <c r="G53" i="2"/>
  <c r="I53" i="2" s="1"/>
  <c r="G44" i="2"/>
  <c r="I44" i="2" s="1"/>
  <c r="G17" i="1" s="1"/>
  <c r="G52" i="2"/>
  <c r="I52" i="2" s="1"/>
  <c r="G60" i="2"/>
  <c r="I60" i="2" s="1"/>
  <c r="G45" i="2"/>
  <c r="I45" i="2" s="1"/>
  <c r="G18" i="1" s="1"/>
  <c r="G49" i="2"/>
  <c r="I49" i="2" s="1"/>
  <c r="G57" i="2"/>
  <c r="I57" i="2" s="1"/>
  <c r="G50" i="2"/>
  <c r="I50" i="2" s="1"/>
  <c r="G54" i="2"/>
  <c r="I54" i="2" s="1"/>
  <c r="G42" i="2"/>
  <c r="I42" i="2" s="1"/>
  <c r="G15" i="1" s="1"/>
  <c r="G46" i="2"/>
  <c r="I46" i="2" s="1"/>
  <c r="G19" i="1" s="1"/>
  <c r="G51" i="2"/>
  <c r="I51" i="2" s="1"/>
  <c r="H61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<sst xmlns="http://schemas.openxmlformats.org/spreadsheetml/2006/main" count="1339" uniqueCount="625">
  <si>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</si>
  <si>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</si>
  <si>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</si>
  <si>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</si>
  <si>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</si>
  <si>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</si>
  <si>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</si>
  <si>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</si>
  <si>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</si>
  <si>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</si>
  <si>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</si>
  <si>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</si>
  <si>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</si>
  <si>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</si>
  <si>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</si>
  <si>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</si>
  <si>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</si>
  <si>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</si>
  <si>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</si>
  <si>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</si>
  <si>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</si>
  <si>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</si>
  <si>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</si>
  <si>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</si>
  <si>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</si>
  <si>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</si>
  <si>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</si>
  <si>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</si>
  <si>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</si>
  <si>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</si>
  <si>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</si>
  <si>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</si>
  <si>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</si>
  <si>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</si>
  <si>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</si>
  <si>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</si>
  <si>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</si>
  <si>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</si>
  <si>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</si>
  <si>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</si>
  <si>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</si>
  <si>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</si>
  <si>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</si>
  <si>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</si>
  <si>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</si>
  <si>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</si>
  <si>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</si>
  <si>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</si>
  <si>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</si>
  <si>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</si>
  <si>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</si>
  <si>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</si>
  <si>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</si>
  <si>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</si>
  <si>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</si>
  <si>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</si>
  <si>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</si>
  <si>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</si>
  <si>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</si>
  <si>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</si>
  <si>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</si>
  <si>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</si>
  <si>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</si>
  <si>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</si>
  <si>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</si>
  <si>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</si>
  <si>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</si>
  <si>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</si>
  <si>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</si>
  <si>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</si>
  <si>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</si>
  <si>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</si>
  <si>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</si>
  <si>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</si>
  <si>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</si>
  <si>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</si>
  <si>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</si>
  <si>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SLEPÝ ROZPOČET</t>
  </si>
  <si>
    <t>Slepý rozpočet</t>
  </si>
  <si>
    <t>2016101</t>
  </si>
  <si>
    <t>Pozlovice-modernizace WC přehrada</t>
  </si>
  <si>
    <t>01</t>
  </si>
  <si>
    <t>WC zátoka</t>
  </si>
  <si>
    <t>2a</t>
  </si>
  <si>
    <t>Stavební práce</t>
  </si>
  <si>
    <t>113107132R00</t>
  </si>
  <si>
    <t xml:space="preserve">Odstranění podkladu pl.200 m2, bet.prostý tl.30 cm </t>
  </si>
  <si>
    <t>m2</t>
  </si>
  <si>
    <t>vlevo:8,51</t>
  </si>
  <si>
    <t>vpravo:9,56+1,01</t>
  </si>
  <si>
    <t>vpředu:3,03+1,97</t>
  </si>
  <si>
    <t>132201101R00</t>
  </si>
  <si>
    <t xml:space="preserve">Hloubení rýh šířky do 60 cm v hor.3 do 100 m3 </t>
  </si>
  <si>
    <t>m3</t>
  </si>
  <si>
    <t>pro drenáž:</t>
  </si>
  <si>
    <t>vlevo:(1,50+2,50+0,90)*0,40*0,40</t>
  </si>
  <si>
    <t>za objektem:7,20*0,40*0,40</t>
  </si>
  <si>
    <t>vpravo:(0,90+2,20+2,80)*0,40*0,40</t>
  </si>
  <si>
    <t>0</t>
  </si>
  <si>
    <t>pro zapuštění folie NOP:</t>
  </si>
  <si>
    <t>š. 0,5m:13,50*0,40*0,40</t>
  </si>
  <si>
    <t>š. 1m:18,0*0,40*0,90</t>
  </si>
  <si>
    <t>pro obrubu okap. chodníku:8,70*0,25*0,40</t>
  </si>
  <si>
    <t>132201109R00</t>
  </si>
  <si>
    <t xml:space="preserve">Příplatek za lepivost - hloubení rýh 60 cm v hor.3 </t>
  </si>
  <si>
    <t>162501102R00</t>
  </si>
  <si>
    <t xml:space="preserve">Vodorovné přemístění výkopku z hor.1-4 do 3000 m </t>
  </si>
  <si>
    <t>výkopy:12,39</t>
  </si>
  <si>
    <t>zásypy:-9,72</t>
  </si>
  <si>
    <t>162601102R00</t>
  </si>
  <si>
    <t>Vodorovné přemístění výkopku z hor.1-4 do 5000 m dovoz zeminy ze skládky</t>
  </si>
  <si>
    <t>pro dorovnání terénu:20,0*0,15</t>
  </si>
  <si>
    <t>167101101R00</t>
  </si>
  <si>
    <t xml:space="preserve">Nakládání výkopku z hor.1-4 v množství do 100 m3 </t>
  </si>
  <si>
    <t>171201201R00</t>
  </si>
  <si>
    <t xml:space="preserve">Uložení sypaniny na skl. </t>
  </si>
  <si>
    <t>174101101R00</t>
  </si>
  <si>
    <t xml:space="preserve">Zásyp jam, rýh, šachet se zhutněním </t>
  </si>
  <si>
    <t>.:</t>
  </si>
  <si>
    <t>odpočet konstrukcí:</t>
  </si>
  <si>
    <t>drenáže:-(1,5+2,5+0,90)*0,40*0,25</t>
  </si>
  <si>
    <t>-7,20*0,40*0,25</t>
  </si>
  <si>
    <t>-(0,90+2,20+2,80)*0,40*0,25</t>
  </si>
  <si>
    <t>po NOP:0</t>
  </si>
  <si>
    <t>obruba okap. chodníku:-8,70*0,25*0,40</t>
  </si>
  <si>
    <t>17990000 T00</t>
  </si>
  <si>
    <t xml:space="preserve">Poplatek za uložení zeminy na skládce </t>
  </si>
  <si>
    <t>t</t>
  </si>
  <si>
    <t>výkopy:12,39*1,3</t>
  </si>
  <si>
    <t>zásypy:-9,72*1,3</t>
  </si>
  <si>
    <t>181006112R00</t>
  </si>
  <si>
    <t xml:space="preserve">Rozprostření zemin v rov./sklonu 1:5, tl. do 15 cm </t>
  </si>
  <si>
    <t>20</t>
  </si>
  <si>
    <t>181412000U00</t>
  </si>
  <si>
    <t xml:space="preserve">Založení trávníku výsevem ve svahu </t>
  </si>
  <si>
    <t>181951102U00</t>
  </si>
  <si>
    <t xml:space="preserve">Úprava pláně třídy 1-4 +zhutnění </t>
  </si>
  <si>
    <t>182201101R00</t>
  </si>
  <si>
    <t xml:space="preserve">Svahování násypů </t>
  </si>
  <si>
    <t>00572400</t>
  </si>
  <si>
    <t>Směs travní parková I. běžná zátěž</t>
  </si>
  <si>
    <t>kg</t>
  </si>
  <si>
    <t>20*0,10</t>
  </si>
  <si>
    <t>10364200</t>
  </si>
  <si>
    <t>Ornice pro pozemkové úpravy</t>
  </si>
  <si>
    <t>20*0,15*1,1</t>
  </si>
  <si>
    <t>2</t>
  </si>
  <si>
    <t>Základy a zvláštní zakládání</t>
  </si>
  <si>
    <t>212810010RAS</t>
  </si>
  <si>
    <t>Trativody z PVC dren.flexi.trubek+obalení geotext. lože a obsyp štěrkopískem, trubky d 80 mm</t>
  </si>
  <si>
    <t>m</t>
  </si>
  <si>
    <t>vlevo:1,50+2,50+0,90</t>
  </si>
  <si>
    <t>za objektem:7,20</t>
  </si>
  <si>
    <t>vpravo:0,90+2,20+2,80</t>
  </si>
  <si>
    <t>3</t>
  </si>
  <si>
    <t>Svislé a kompletní konstrukce</t>
  </si>
  <si>
    <t>310238211R00</t>
  </si>
  <si>
    <t xml:space="preserve">Zazdívka otvorů plochy do 1 m2 cihlami na MVC </t>
  </si>
  <si>
    <t>část oken:1,45*0,30*(1,45-0,65)*2</t>
  </si>
  <si>
    <t>317121101RT2</t>
  </si>
  <si>
    <t>Osazení překladu světlost otvoru do 105 cm včetně dodávky RZP 1/10 119x14x14</t>
  </si>
  <si>
    <t>kus</t>
  </si>
  <si>
    <t>33</t>
  </si>
  <si>
    <t>Sloupy a pilíře,stožáry,stojky</t>
  </si>
  <si>
    <t>338920021R00</t>
  </si>
  <si>
    <t xml:space="preserve">Osazení betonové palisády, š.do 20 cm, dl.do 60 cm </t>
  </si>
  <si>
    <t>vlevo:4,80+3,10+0,50</t>
  </si>
  <si>
    <t>vpravo:1,0+2,70+3,70</t>
  </si>
  <si>
    <t>59228440</t>
  </si>
  <si>
    <t>Palisáda 97/120/400 přírodní</t>
  </si>
  <si>
    <t>vlevo:</t>
  </si>
  <si>
    <t>dl. 40cm:33+26</t>
  </si>
  <si>
    <t>vpravo:</t>
  </si>
  <si>
    <t>dl. 40cm:24+24</t>
  </si>
  <si>
    <t>59228445</t>
  </si>
  <si>
    <t>Palisáda 97/120/600 přírodní</t>
  </si>
  <si>
    <t>dl. 60cm:33+25</t>
  </si>
  <si>
    <t>dl. 60cm:24+23</t>
  </si>
  <si>
    <t>34</t>
  </si>
  <si>
    <t>Stěny a příčky</t>
  </si>
  <si>
    <t>342280012RAA</t>
  </si>
  <si>
    <t>Příčka z desek sádrokarton., s izolací, tl. 100 mm ocel. nosná kce, zesílení pro  uchycení umyvadla</t>
  </si>
  <si>
    <t>101:1,73*2,63</t>
  </si>
  <si>
    <t>342280014RA0</t>
  </si>
  <si>
    <t xml:space="preserve">Předstěna z desek sádrokartonových </t>
  </si>
  <si>
    <t>101:1,10*1,20</t>
  </si>
  <si>
    <t>1,10*0,20</t>
  </si>
  <si>
    <t>102:(0,90*2+0,03)*1,20</t>
  </si>
  <si>
    <t>(0,90*2+0,03)*0,20</t>
  </si>
  <si>
    <t>0,20*1,20</t>
  </si>
  <si>
    <t>45</t>
  </si>
  <si>
    <t>Podkladní a vedlejší konstrukce</t>
  </si>
  <si>
    <t>451571212R00</t>
  </si>
  <si>
    <t>Lože dlažby z kam. těženého hrubého tl. do 15 cm fr. 32/63mm</t>
  </si>
  <si>
    <t>dlažba:5,85</t>
  </si>
  <si>
    <t>rampa 10%:4,80</t>
  </si>
  <si>
    <t>dlažba:6,0</t>
  </si>
  <si>
    <t>rampa 10%:4,35</t>
  </si>
  <si>
    <t>451971112R00</t>
  </si>
  <si>
    <t xml:space="preserve">Položení vrstvy z geotextilie, uchycení </t>
  </si>
  <si>
    <t>pod vyosévky:(7,12-0,50)*0,60</t>
  </si>
  <si>
    <t>67352040</t>
  </si>
  <si>
    <t>Geotextilie  340 g/m2</t>
  </si>
  <si>
    <t>pod vyosévky:(7,12-0,50)*0,60*1,15</t>
  </si>
  <si>
    <t>5</t>
  </si>
  <si>
    <t>Komunikace</t>
  </si>
  <si>
    <t>564811112R00</t>
  </si>
  <si>
    <t xml:space="preserve">Podklad ze štěrkodrti po zhutnění tloušťky 6 cm </t>
  </si>
  <si>
    <t>596211122U00</t>
  </si>
  <si>
    <t xml:space="preserve">Klad zámk dl tl60 skB -300m2 chod </t>
  </si>
  <si>
    <t>59245110</t>
  </si>
  <si>
    <t>Dlažba sklad.  20x10x6 cm přírodní</t>
  </si>
  <si>
    <t>dlažba:5,85*1,10</t>
  </si>
  <si>
    <t>rampa 10%:4,80*1,10</t>
  </si>
  <si>
    <t>dlažba:6,0*1,10</t>
  </si>
  <si>
    <t>rampa 10%:4,35*1,10</t>
  </si>
  <si>
    <t>61</t>
  </si>
  <si>
    <t>Upravy povrchů vnitřní</t>
  </si>
  <si>
    <t>611401211R00</t>
  </si>
  <si>
    <t xml:space="preserve">Oprava omítky na stropech o ploše do 0,25 m2 </t>
  </si>
  <si>
    <t>kolem otvorů ve stropech:2</t>
  </si>
  <si>
    <t>612403399R00</t>
  </si>
  <si>
    <t xml:space="preserve">Hrubá výplň rýh ve stěnách maltou </t>
  </si>
  <si>
    <t>pro vodu:18,0*0,15</t>
  </si>
  <si>
    <t>pro kanalizaci:8,0*0,15</t>
  </si>
  <si>
    <t>612421626R00</t>
  </si>
  <si>
    <t xml:space="preserve">Omítka vnitřní zdiva, MVC, hladká </t>
  </si>
  <si>
    <t>101:(0,19+1,51+0,03+1,84+2,98)*2*2,20</t>
  </si>
  <si>
    <t>příčka:(0,19+1,51)*2,20*2</t>
  </si>
  <si>
    <t>předstěna:1,10*1,20+1,10*0,19</t>
  </si>
  <si>
    <t>dvéře:-1,05*2,07</t>
  </si>
  <si>
    <t>okno:-1,45*0,50</t>
  </si>
  <si>
    <t>ostění okna:(1,45+0,50*2)*0,15</t>
  </si>
  <si>
    <t>102:(2,82+0,19+2,98)*2*2,20</t>
  </si>
  <si>
    <t>předstěna:(0,90+0,03+0,90)*1,20</t>
  </si>
  <si>
    <t>(0,90+0,03+0,90)*0,19</t>
  </si>
  <si>
    <t>0,19*1,20</t>
  </si>
  <si>
    <t>dvéře:-0,95*2,07</t>
  </si>
  <si>
    <t>612421637R00</t>
  </si>
  <si>
    <t xml:space="preserve">Omítka vnitřní zdiva, MVC, štuková </t>
  </si>
  <si>
    <t>na dozdívkách částí oken:1,45*(1,45-0,65)*2</t>
  </si>
  <si>
    <t>na překladech:1,20*0,15*2</t>
  </si>
  <si>
    <t>na dozdívkách dveří:1,0*0,30*2</t>
  </si>
  <si>
    <t>612423531R00</t>
  </si>
  <si>
    <t xml:space="preserve">Omítka rýh stěn vápenná šířky do 15 cm, štuková </t>
  </si>
  <si>
    <t>612425931R00</t>
  </si>
  <si>
    <t xml:space="preserve">Omítka vápenná vnitřního ostění - štuková </t>
  </si>
  <si>
    <t>ostění oken:(1,45+0,65)*2*0,15*2</t>
  </si>
  <si>
    <t>62</t>
  </si>
  <si>
    <t>Úpravy povrchů vnější</t>
  </si>
  <si>
    <t>620471871U00</t>
  </si>
  <si>
    <t xml:space="preserve">Nátěr penetrační fixační </t>
  </si>
  <si>
    <t>fasáda:</t>
  </si>
  <si>
    <t>jižní:24,9</t>
  </si>
  <si>
    <t>severní:16,9</t>
  </si>
  <si>
    <t>východní:9,3</t>
  </si>
  <si>
    <t>západní:9,2</t>
  </si>
  <si>
    <t>ostění dveří:(1,05+2,07*2)*0,30*2</t>
  </si>
  <si>
    <t>zídky:</t>
  </si>
  <si>
    <t>vlevo:1,0+1,5+1,0</t>
  </si>
  <si>
    <t>vpravo:1,40+1,90+1,25</t>
  </si>
  <si>
    <t>622461151R00</t>
  </si>
  <si>
    <t xml:space="preserve">Omítka vnější stěn  strukturovaná, slož. 1 - 2 </t>
  </si>
  <si>
    <t>622471331RT3</t>
  </si>
  <si>
    <t>Nátěr stěn vnějších, složitost 1 - 2 renovační a oživovací ve dvou vrstvách</t>
  </si>
  <si>
    <t>622491141R00</t>
  </si>
  <si>
    <t xml:space="preserve">Nátěr fasády  a zídky biocidní 1 x </t>
  </si>
  <si>
    <t>622903111R00</t>
  </si>
  <si>
    <t xml:space="preserve">Očištění zdí a valů před opravou, ručně </t>
  </si>
  <si>
    <t>622904212R00</t>
  </si>
  <si>
    <t xml:space="preserve">Očištění organických nečiistot z fasád slož.1-2 </t>
  </si>
  <si>
    <t>627473111U09</t>
  </si>
  <si>
    <t xml:space="preserve">Stěrka vyhlazovací ploch  1vr 2mm </t>
  </si>
  <si>
    <t>63</t>
  </si>
  <si>
    <t>Podlahy a podlahové konstrukce</t>
  </si>
  <si>
    <t>631571005T00</t>
  </si>
  <si>
    <t xml:space="preserve">Násyp z kameniva těženého -vyosévky 16-32mm </t>
  </si>
  <si>
    <t>předek:</t>
  </si>
  <si>
    <t>4,7*0,45*0,15</t>
  </si>
  <si>
    <t>2,10*0,45*0,15</t>
  </si>
  <si>
    <t>0,80*0,30*0,15*2</t>
  </si>
  <si>
    <t>632450121U00</t>
  </si>
  <si>
    <t xml:space="preserve">Vyrov cem potěr 2cm such směs pás </t>
  </si>
  <si>
    <t>parapety oken:1,45*0,30*2</t>
  </si>
  <si>
    <t>632451033R00</t>
  </si>
  <si>
    <t xml:space="preserve">Vyrovnávací potěr MC 15, v ploše, tl. 40 mm </t>
  </si>
  <si>
    <t>101:(0,19+1,51+1,84)*2,98+1,05*0,30</t>
  </si>
  <si>
    <t>102:(2,82+0,19)*2,98+0,95*0,30</t>
  </si>
  <si>
    <t>64</t>
  </si>
  <si>
    <t>Výplně otvorů</t>
  </si>
  <si>
    <t>644941112U99</t>
  </si>
  <si>
    <t xml:space="preserve">D+M plastová ventilační mřížka -30x30cm </t>
  </si>
  <si>
    <t>obě strany:8+8</t>
  </si>
  <si>
    <t>91</t>
  </si>
  <si>
    <t>Doplňující práce na komunikaci</t>
  </si>
  <si>
    <t>917862111R00</t>
  </si>
  <si>
    <t xml:space="preserve">Osazení stojat. obrub.bet. s opěrou,lože z C 12/15 </t>
  </si>
  <si>
    <t>před objektem:0,5+0,5+0,5+0,2+5,0+1,0+1,0</t>
  </si>
  <si>
    <t>59217335</t>
  </si>
  <si>
    <t>Obrubník zahradní 1000/50/250 mm šedý</t>
  </si>
  <si>
    <t>před objektem:(0,5+0,5+0,5+0,2+5,0+1,0+1,0)*1,10</t>
  </si>
  <si>
    <t>93</t>
  </si>
  <si>
    <t>Dokončovací práce inženýrských staveb</t>
  </si>
  <si>
    <t>935112111R00</t>
  </si>
  <si>
    <t xml:space="preserve">Osazení přík.žlabu do C8/10 tl.10cm z tvárnic 50cm </t>
  </si>
  <si>
    <t>2,5+7,5</t>
  </si>
  <si>
    <t>59227516998</t>
  </si>
  <si>
    <t>Betonová žlabovka  š. 340 mm, dl. 500mm</t>
  </si>
  <si>
    <t>(2,5+7,5)/0,50*1,01</t>
  </si>
  <si>
    <t>94</t>
  </si>
  <si>
    <t>Lešení a stavební výtahy</t>
  </si>
  <si>
    <t>941941051R00</t>
  </si>
  <si>
    <t xml:space="preserve">Montáž lešení leh.řad.s podlahami,š.1,5 m, H 10 m </t>
  </si>
  <si>
    <t>pro fasádu:</t>
  </si>
  <si>
    <t>západ:(7,12+1,20*2)*3,60</t>
  </si>
  <si>
    <t>východ:(7,12+1,20*2)*2,40</t>
  </si>
  <si>
    <t>sever:3,70*3,45</t>
  </si>
  <si>
    <t>jih:3,70*3,45</t>
  </si>
  <si>
    <t>941941391R00</t>
  </si>
  <si>
    <t xml:space="preserve">Příplatek za každý měsíc použití lešení k pol.1051 </t>
  </si>
  <si>
    <t>941941851R00</t>
  </si>
  <si>
    <t xml:space="preserve">Demontáž lešení leh.řad.s podlahami,š.1,5 m,H 10 m </t>
  </si>
  <si>
    <t>95</t>
  </si>
  <si>
    <t>Dokončovací konstrukce na pozemních stavbách</t>
  </si>
  <si>
    <t>952901111R00</t>
  </si>
  <si>
    <t xml:space="preserve">Vyčištění budov o výšce podlaží do 4 m </t>
  </si>
  <si>
    <t>101:(0,19+1,51+1,84)*2,98</t>
  </si>
  <si>
    <t>102:(2,82+0,19)*2,98</t>
  </si>
  <si>
    <t>96</t>
  </si>
  <si>
    <t>Bourání konstrukcí</t>
  </si>
  <si>
    <t>961044111R00</t>
  </si>
  <si>
    <t xml:space="preserve">Bourání základů z betonu prostého </t>
  </si>
  <si>
    <t>základ zástěn:(1,40+1,20)*0,30*0,60*2</t>
  </si>
  <si>
    <t>962031133R00</t>
  </si>
  <si>
    <t xml:space="preserve">Bourání příček cihelných tl. 15 cm </t>
  </si>
  <si>
    <t>zděné zástěny:(1,40+1,20)*1,80*2</t>
  </si>
  <si>
    <t>962081141R00</t>
  </si>
  <si>
    <t xml:space="preserve">Bourání příček ze skleněných tvárnic tl. 15 cm </t>
  </si>
  <si>
    <t>okna:1,45*1,45*2</t>
  </si>
  <si>
    <t>965043341R00</t>
  </si>
  <si>
    <t xml:space="preserve">Bourání podkladů bet., potěr tl. 10 cm, nad 4 m2 </t>
  </si>
  <si>
    <t>pod dlažbu:</t>
  </si>
  <si>
    <t>101:((0,19+1,51+0,03+1,50)*2,98+1,05*0,30)*0,05</t>
  </si>
  <si>
    <t>102:((2,82+0,19)*2,98+0,95*0,30)*0,05</t>
  </si>
  <si>
    <t>965081713R00</t>
  </si>
  <si>
    <t xml:space="preserve">Bourání dlaždic keramických tl. 1 cm, nad 1 m2 </t>
  </si>
  <si>
    <t>101:(0,19+1,51+0,03+1,50)*2,98+1,05*0,30</t>
  </si>
  <si>
    <t>967042712R00</t>
  </si>
  <si>
    <t xml:space="preserve">Odsekání zdiva plošné z cihel tl. 10 cm </t>
  </si>
  <si>
    <t>rozšíření dveří vpravo:0,30*2,07*2</t>
  </si>
  <si>
    <t>968071125R00</t>
  </si>
  <si>
    <t xml:space="preserve">Vyvěšení, zavěšení kovových křídel dveří pl. 2 m2 </t>
  </si>
  <si>
    <t>968072455R00</t>
  </si>
  <si>
    <t xml:space="preserve">Vybourání kovových dveřních zárubní pl. do 2 m2 </t>
  </si>
  <si>
    <t>0,88*2,31*2</t>
  </si>
  <si>
    <t>97</t>
  </si>
  <si>
    <t>Prorážení otvorů</t>
  </si>
  <si>
    <t>970241100R00</t>
  </si>
  <si>
    <t xml:space="preserve">Řezání prostého betonu hl. řezu do 100 mm </t>
  </si>
  <si>
    <t>beton. dlažby,obrub a palisád:2,05+1,20+4,90</t>
  </si>
  <si>
    <t>1,90+2,5+3,0</t>
  </si>
  <si>
    <t>0,50*3</t>
  </si>
  <si>
    <t>972054141R58</t>
  </si>
  <si>
    <t xml:space="preserve">Vybourání otv. stropy ŽB pl. 0,0225 m2, tl. 20 cm </t>
  </si>
  <si>
    <t>973032120U00</t>
  </si>
  <si>
    <t>Sekání kapes zdi cih zař.0,1m2 30cm pro překlady</t>
  </si>
  <si>
    <t>2+3:4</t>
  </si>
  <si>
    <t>974031133R00</t>
  </si>
  <si>
    <t xml:space="preserve">Vysekání rýh ve zdi cihelné 5 x 10 cm </t>
  </si>
  <si>
    <t>pro vodu:18</t>
  </si>
  <si>
    <t>pro kanalizaci:8</t>
  </si>
  <si>
    <t>976016111R00</t>
  </si>
  <si>
    <t xml:space="preserve">Vybourání želbet. žlabů </t>
  </si>
  <si>
    <t>2,5+3,3+7,12</t>
  </si>
  <si>
    <t>978059531R00</t>
  </si>
  <si>
    <t xml:space="preserve">Odsekání vnitřních obkladů stěn nad 2 m2 </t>
  </si>
  <si>
    <t>101:(3,01+2,98)*2*1,60</t>
  </si>
  <si>
    <t>-0,80*1,60</t>
  </si>
  <si>
    <t>-1,45*0,70</t>
  </si>
  <si>
    <t>102:(3,23+2,98)*2*1,60</t>
  </si>
  <si>
    <t>99</t>
  </si>
  <si>
    <t>Staveništní přesun hmot</t>
  </si>
  <si>
    <t>999281105R00</t>
  </si>
  <si>
    <t xml:space="preserve">Přesun hmot pro opravy a údržbu do výšky 6 m </t>
  </si>
  <si>
    <t>711</t>
  </si>
  <si>
    <t>Izolace proti vodě</t>
  </si>
  <si>
    <t>711132311R00</t>
  </si>
  <si>
    <t>Izolace nopovou fólií svisle, vč.uchyc.prvků a montáže odvětr. lišty</t>
  </si>
  <si>
    <t>š. 1m:18,0*1,0</t>
  </si>
  <si>
    <t>š. 0,5m:13,50*0,50</t>
  </si>
  <si>
    <t>711212002R00</t>
  </si>
  <si>
    <t xml:space="preserve">Stěrka hydroizolační těsnící hmotou </t>
  </si>
  <si>
    <t>vytažení na stěny 30cm:(0,19+1,51+1,84+2,98)*2*0,30+0,30*0,30*2</t>
  </si>
  <si>
    <t>-1,05*0,30</t>
  </si>
  <si>
    <t>vytažení na stěny 30cm:(2,82+0,19+2,98)*2*0,30+0,30*0,30*2</t>
  </si>
  <si>
    <t>-0,95*0,30</t>
  </si>
  <si>
    <t>28323140</t>
  </si>
  <si>
    <t>Fólie nopová tl. 0,6 mm  1,0x20 m</t>
  </si>
  <si>
    <t>š. 1m:18,0*1,0*1,20</t>
  </si>
  <si>
    <t>š. 0,5m:13,50*0,50*1,20</t>
  </si>
  <si>
    <t>28324366.99</t>
  </si>
  <si>
    <t>Lišta odvětrávací kovová</t>
  </si>
  <si>
    <t>š. 1m:18,0</t>
  </si>
  <si>
    <t>š. 0,5m:13,50</t>
  </si>
  <si>
    <t>998711201R00</t>
  </si>
  <si>
    <t xml:space="preserve">Přesun hmot pro izolace proti vodě, výšky do 6 m </t>
  </si>
  <si>
    <t>712</t>
  </si>
  <si>
    <t>Živičné krytiny</t>
  </si>
  <si>
    <t>712211111R00</t>
  </si>
  <si>
    <t xml:space="preserve">Podkladní asfaltový izolační pás přibitím </t>
  </si>
  <si>
    <t>střecha:3,71*6,72+0,30*0,20*2</t>
  </si>
  <si>
    <t>62811120</t>
  </si>
  <si>
    <t>Pás asfaltovaný A 330 H nepískovaný</t>
  </si>
  <si>
    <t>střecha:(3,71*6,72+0,30*0,20*2)*1,15</t>
  </si>
  <si>
    <t>998712201R00</t>
  </si>
  <si>
    <t xml:space="preserve">Přesun hmot pro povlakové krytiny, výšky do 6 m </t>
  </si>
  <si>
    <t>720</t>
  </si>
  <si>
    <t>Zdravotechnická instalace</t>
  </si>
  <si>
    <t>721      T00</t>
  </si>
  <si>
    <t xml:space="preserve">Zdravotní instalace          přenos </t>
  </si>
  <si>
    <t>kpl.</t>
  </si>
  <si>
    <t>764</t>
  </si>
  <si>
    <t>Konstrukce klempířské</t>
  </si>
  <si>
    <t>764211401R00</t>
  </si>
  <si>
    <t xml:space="preserve">Krytina hladká z Ti Zn tabulí 2 x 1 m, do 30° </t>
  </si>
  <si>
    <t>764233530U00</t>
  </si>
  <si>
    <t xml:space="preserve">Lem TiZn zdí plochá střecha rš 330 </t>
  </si>
  <si>
    <t>vnitřní boky:6,72+3,66*2+0,25*2</t>
  </si>
  <si>
    <t>764242540U00</t>
  </si>
  <si>
    <t xml:space="preserve">Lem TiZn trub hladká krytina D-200 </t>
  </si>
  <si>
    <t>odvětrání D 200:1</t>
  </si>
  <si>
    <t>764252505U00</t>
  </si>
  <si>
    <t xml:space="preserve">Žlab TiZn podokap půlkruh rš 400 </t>
  </si>
  <si>
    <t>7,12</t>
  </si>
  <si>
    <t>764259529U00</t>
  </si>
  <si>
    <t xml:space="preserve">Mtž žlab TiZn kotlík kulatý </t>
  </si>
  <si>
    <t>764311822R00</t>
  </si>
  <si>
    <t xml:space="preserve">Demont. krytiny, tabule 2 x 1 m, nad 25 m2, do 30° </t>
  </si>
  <si>
    <t>stáv. oplechování:</t>
  </si>
  <si>
    <t>764331850R00</t>
  </si>
  <si>
    <t xml:space="preserve">Demontáž lemování zdí, rš 400 a 500 mm, do 30° </t>
  </si>
  <si>
    <t>764342841R00</t>
  </si>
  <si>
    <t xml:space="preserve">Demontáž lemování trub D 250 mm, hl. kryt. do 30° </t>
  </si>
  <si>
    <t>764352820R00</t>
  </si>
  <si>
    <t xml:space="preserve">Demontáž žlabů půlkruh. rovných, rš 500 mm, do 30° </t>
  </si>
  <si>
    <t>764410850R00</t>
  </si>
  <si>
    <t xml:space="preserve">Demontáž oplechování parapetů,rš od 100 do 330 mm </t>
  </si>
  <si>
    <t>1,50*2</t>
  </si>
  <si>
    <t>764430840R00</t>
  </si>
  <si>
    <t xml:space="preserve">Demontáž oplechování zdí,rš od 330 do 500 mm </t>
  </si>
  <si>
    <t>vrch atiky:6,72+0,05*2+3,66*2+0,05*2</t>
  </si>
  <si>
    <t>764454803R00</t>
  </si>
  <si>
    <t xml:space="preserve">Demontáž odpadních trub kruhových,D 150 mm </t>
  </si>
  <si>
    <t>764456855R00</t>
  </si>
  <si>
    <t xml:space="preserve">Demontáž kolen výtokových.kruhových,D 200 mm </t>
  </si>
  <si>
    <t>764530530U00</t>
  </si>
  <si>
    <t xml:space="preserve">Oplechování TiZn zdí rš 400 </t>
  </si>
  <si>
    <t>764554503U00</t>
  </si>
  <si>
    <t xml:space="preserve">Odpadní trouby TiZn kruhové D 120 </t>
  </si>
  <si>
    <t>2,10</t>
  </si>
  <si>
    <t>764711114U00</t>
  </si>
  <si>
    <t xml:space="preserve">Lindab oplechování parapetu rš 250 </t>
  </si>
  <si>
    <t>998764203R00</t>
  </si>
  <si>
    <t xml:space="preserve">Přesun hmot pro klempířské konstr., výšky do 24 m </t>
  </si>
  <si>
    <t>766</t>
  </si>
  <si>
    <t>Konstrukce truhlářské</t>
  </si>
  <si>
    <t>766691914U00</t>
  </si>
  <si>
    <t xml:space="preserve">Vyvěšení dřevěné křídlo -2m2 dveře </t>
  </si>
  <si>
    <t>766695213R00</t>
  </si>
  <si>
    <t xml:space="preserve">Montáž prahů dveří jednokřídlových š. nad 10 cm </t>
  </si>
  <si>
    <t>766-2  D+M</t>
  </si>
  <si>
    <t>Kabinka WC z laminovaných desek vč. dveří 60/197cm sestava 1100x2200mm      předb. cena</t>
  </si>
  <si>
    <t>101:1</t>
  </si>
  <si>
    <t>766-3  D+M</t>
  </si>
  <si>
    <t>Kabinka z lamin. desek vč. dveří 60/197cm sestava 900x2200mm      předb. cena</t>
  </si>
  <si>
    <t>102:1</t>
  </si>
  <si>
    <t>766-4  D+M</t>
  </si>
  <si>
    <t>Kabinka z lamin. desek vč. dveří 60/197cm sestava 1320x2+900x2200mm       předb.cena</t>
  </si>
  <si>
    <t>766-5  D+M</t>
  </si>
  <si>
    <t>Kabinka WC z lamin. desek vč.dveří 80/197 sestava 1780x2200mm             předb. cena</t>
  </si>
  <si>
    <t>61187181</t>
  </si>
  <si>
    <t>Prah dubový délka 90 cm šířka 15 cm tl. 2 cm</t>
  </si>
  <si>
    <t>998766203R00</t>
  </si>
  <si>
    <t xml:space="preserve">Přesun hmot pro truhlářské konstr., výšky do 24 m </t>
  </si>
  <si>
    <t>767</t>
  </si>
  <si>
    <t>Konstrukce zámečnické</t>
  </si>
  <si>
    <t>767132811R00</t>
  </si>
  <si>
    <t>Demontáž příček z plechu, šroubovaných s dveřmi</t>
  </si>
  <si>
    <t>101:2,98*2,10</t>
  </si>
  <si>
    <t>102:2,98*2,10</t>
  </si>
  <si>
    <t>767220550U00</t>
  </si>
  <si>
    <t xml:space="preserve">Mtž zábradlí osazení sloupku </t>
  </si>
  <si>
    <t>2+2</t>
  </si>
  <si>
    <t>767222110R00</t>
  </si>
  <si>
    <t xml:space="preserve">Montáž vodícího madla z oceli do betonu </t>
  </si>
  <si>
    <t>vpravo:2,80*2</t>
  </si>
  <si>
    <t>553-1</t>
  </si>
  <si>
    <t xml:space="preserve">Vodící madlo imobil. rampy </t>
  </si>
  <si>
    <t>767-1 PC</t>
  </si>
  <si>
    <t>D+M  Nástřešek u vstupů 0,60*1,70m, v.0,4m trojúhelník, titanzinek, podhled SDK</t>
  </si>
  <si>
    <t>767-2 PC</t>
  </si>
  <si>
    <t>D+M   Větrací fasádní žaluzie pozinkovaná 7170x400mm</t>
  </si>
  <si>
    <t>55395100.A</t>
  </si>
  <si>
    <t>Zábradlí ocelové pozinkované  v. 90cm</t>
  </si>
  <si>
    <t>1,0+0,70</t>
  </si>
  <si>
    <t>998767203R00</t>
  </si>
  <si>
    <t xml:space="preserve">Přesun hmot pro zámečnické konstr., výšky do 24 m </t>
  </si>
  <si>
    <t>769</t>
  </si>
  <si>
    <t>Otvorové prvky z plastu</t>
  </si>
  <si>
    <t>769000000R00</t>
  </si>
  <si>
    <t xml:space="preserve">Montáž plastových oken </t>
  </si>
  <si>
    <t>769000001R00</t>
  </si>
  <si>
    <t xml:space="preserve">Montáž plastových dveří </t>
  </si>
  <si>
    <t>611435908</t>
  </si>
  <si>
    <t>Okno plastové 1křídlové  145x65 cm  connex neprůhledné, činčila                  předb. cena</t>
  </si>
  <si>
    <t>61143950</t>
  </si>
  <si>
    <t>Dveře  plastové 80 x 197 cm  bezp. zámek</t>
  </si>
  <si>
    <t>61143952</t>
  </si>
  <si>
    <t>Dveře  plastové 90 x 197 cm  6-komor pro imobilní vodor. nerez. madlo, bezp. zámek</t>
  </si>
  <si>
    <t>998769202T00</t>
  </si>
  <si>
    <t xml:space="preserve">Přesun hmot pro plastová okna v do 12m </t>
  </si>
  <si>
    <t>771</t>
  </si>
  <si>
    <t>Podlahy z dlaždic a obklady</t>
  </si>
  <si>
    <t>771111132T00</t>
  </si>
  <si>
    <t xml:space="preserve">Řezání dlažby </t>
  </si>
  <si>
    <t>2,82+0,19+1,70+0,03+1,50+0,30*2+2,98*2</t>
  </si>
  <si>
    <t>771575101R00</t>
  </si>
  <si>
    <t xml:space="preserve">Montáž podlah keram.,režné hladké, tmel, </t>
  </si>
  <si>
    <t>771579196U00</t>
  </si>
  <si>
    <t xml:space="preserve">Přípl podl keram spára tmel 2složky </t>
  </si>
  <si>
    <t>771591111U00</t>
  </si>
  <si>
    <t xml:space="preserve">Penetrace podkladu podlahy </t>
  </si>
  <si>
    <t>597638353</t>
  </si>
  <si>
    <t>Dlažba protiskluzná dle výběru investora</t>
  </si>
  <si>
    <t>101:((0,19+1,51+0,03+1,50)*2,98+1,05*0,30)*1,02</t>
  </si>
  <si>
    <t>102:((2,82+0,19)*2,98+0,95*0,30)*1,02</t>
  </si>
  <si>
    <t>998771203R00</t>
  </si>
  <si>
    <t xml:space="preserve">Přesun hmot pro podlahy z dlaždic, výšky do 24 m </t>
  </si>
  <si>
    <t>781</t>
  </si>
  <si>
    <t>Obklady keramické</t>
  </si>
  <si>
    <t>781111111R00</t>
  </si>
  <si>
    <t xml:space="preserve">Řezání obkladaček diamantovým kotoučem </t>
  </si>
  <si>
    <t>obvodové zdi:2,20*2*2</t>
  </si>
  <si>
    <t>příčka:2,20*2</t>
  </si>
  <si>
    <t>předstěny:1,10+1,20+0,19+2,20*2</t>
  </si>
  <si>
    <t>1,83+1,20+0,19</t>
  </si>
  <si>
    <t>okna:(1,50+0,50*2)*2</t>
  </si>
  <si>
    <t>dveře:0,95+2,07*2</t>
  </si>
  <si>
    <t>1,05+2,07*2</t>
  </si>
  <si>
    <t>781310111R00</t>
  </si>
  <si>
    <t xml:space="preserve">Obkládání ostění do tmele šířky do 150 mm </t>
  </si>
  <si>
    <t>101:</t>
  </si>
  <si>
    <t>102:</t>
  </si>
  <si>
    <t>781415015R00</t>
  </si>
  <si>
    <t xml:space="preserve">Montáž obkladů stěn, porovin.,tmel, 20x20 cm </t>
  </si>
  <si>
    <t>781419195U00</t>
  </si>
  <si>
    <t xml:space="preserve">Přípl obklad pór spáry bílý cement </t>
  </si>
  <si>
    <t>781493511U00</t>
  </si>
  <si>
    <t xml:space="preserve">Plastový  profil lepený ukončovací </t>
  </si>
  <si>
    <t>101:(0,19+1,51+0,03+1,84+2,98)*2</t>
  </si>
  <si>
    <t>příčka:1,70*2</t>
  </si>
  <si>
    <t>předstěna:1,10+0,19*2+1,20*2</t>
  </si>
  <si>
    <t>dvéře:1,05+2,07*2</t>
  </si>
  <si>
    <t>okno:1,45+0,50*2</t>
  </si>
  <si>
    <t>ostění okna:0,15*2</t>
  </si>
  <si>
    <t>102:(2,82+0,19+2,98)*2</t>
  </si>
  <si>
    <t>předstěna:0,90+0,03+0,90+1,20+0,19*2</t>
  </si>
  <si>
    <t>dvéře:0,95+2,07*2</t>
  </si>
  <si>
    <t>781495111U00</t>
  </si>
  <si>
    <t xml:space="preserve">Penetrace podkladu obkladu </t>
  </si>
  <si>
    <t>597638352</t>
  </si>
  <si>
    <t>Obklad keramický dle výběru investora předběžná cena</t>
  </si>
  <si>
    <t>prořez  :62,1017*0,05</t>
  </si>
  <si>
    <t>998781203R00</t>
  </si>
  <si>
    <t xml:space="preserve">Přesun hmot pro obklady keramické, výšky do 24 m </t>
  </si>
  <si>
    <t>784</t>
  </si>
  <si>
    <t>Malby</t>
  </si>
  <si>
    <t>784111101R00</t>
  </si>
  <si>
    <t xml:space="preserve">Penetrace podkladu nátěrem  1 x </t>
  </si>
  <si>
    <t>101    strop:(0,19+1,51+0,03+1,50)*2,98</t>
  </si>
  <si>
    <t xml:space="preserve">          stěny:(0,19+1,51+0,03+1,50+2,98)*2*(2,63-1,60)</t>
  </si>
  <si>
    <t>102    strop:(2,82+0,19)*2,98</t>
  </si>
  <si>
    <t xml:space="preserve">          stěny:(2,82+0,19+2,98)*2*(2,63-1,60)</t>
  </si>
  <si>
    <t>784111111T00</t>
  </si>
  <si>
    <t xml:space="preserve">Malba  dvojnásobná s protiplísňovou přísadou </t>
  </si>
  <si>
    <t>784402801R00</t>
  </si>
  <si>
    <t xml:space="preserve">Odstranění malby oškrábáním v místnosti H do 3,8 m </t>
  </si>
  <si>
    <t>M21</t>
  </si>
  <si>
    <t>Elektromontáže</t>
  </si>
  <si>
    <t>210      T00</t>
  </si>
  <si>
    <t xml:space="preserve">Elektroinstalace - přenos </t>
  </si>
  <si>
    <t>D96</t>
  </si>
  <si>
    <t>Přesuny suti a vybouraných hmot</t>
  </si>
  <si>
    <t>979081111R00</t>
  </si>
  <si>
    <t xml:space="preserve">Odvoz suti a vybour. hmot na skládku do 1 km </t>
  </si>
  <si>
    <t>979081121R00</t>
  </si>
  <si>
    <t>Příplatek k odvozu za každý další 1 km (do 20km)</t>
  </si>
  <si>
    <t>979082111R00</t>
  </si>
  <si>
    <t xml:space="preserve">Vnitrostaveništní doprava suti do 10 m </t>
  </si>
  <si>
    <t>979087212R00</t>
  </si>
  <si>
    <t xml:space="preserve">Nakládání suti na dopravní prostředky </t>
  </si>
  <si>
    <t>979999996R00</t>
  </si>
  <si>
    <t>Poplatek za skládku suti a vybouraných hmot smíšený odpad</t>
  </si>
  <si>
    <t>Ztížené výrobní podmínky</t>
  </si>
  <si>
    <t>Oborová přirážka</t>
  </si>
  <si>
    <t>Přesun stavebních kapacit</t>
  </si>
  <si>
    <t>Mimostaveništní doprava</t>
  </si>
  <si>
    <t>Zřízení a odstranění zařízení staveniště</t>
  </si>
  <si>
    <t>Provoz investora</t>
  </si>
  <si>
    <t>Kompletační a koordinační činnost (IČD)</t>
  </si>
  <si>
    <t>Rezerva rozpočtu</t>
  </si>
  <si>
    <t>Geodetickévytyčení stavby před zahájením stavby</t>
  </si>
  <si>
    <t>Vytyčení základních výškových a směrových bodů sta</t>
  </si>
  <si>
    <t>Vytyčení tras technické infrastruktury v místě jej</t>
  </si>
  <si>
    <t>Zajištění všech průzkumů pro provádění a řádné dok</t>
  </si>
  <si>
    <t>Projednání a zajištění užívání komunikací a veřejn</t>
  </si>
  <si>
    <t>Uvedení všech povrchů dotčených stavbou do původní</t>
  </si>
  <si>
    <t>Fotografie průběhu stavby,zejména zakrývaných část</t>
  </si>
  <si>
    <t>Provedení veškerých předepsaných zkoušek díla včet</t>
  </si>
  <si>
    <t>Úklid staveniště před protokolárním předáním a pře</t>
  </si>
  <si>
    <t>Dokumentace skutečného provedení stavby (ve 3 vyho</t>
  </si>
  <si>
    <t>Geodetické zaměření skutečného provedení stavby (p</t>
  </si>
  <si>
    <t>Vysekání dřevin dřevin kolem objektu provede investor.</t>
  </si>
  <si>
    <t>Městys Pozlovice</t>
  </si>
  <si>
    <t>výkop pro drenáž: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</si>
</sst>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2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6" fontId="19" fillId="0" borderId="0" xfId="1" applyNumberFormat="1" applyFont="1" applyAlignment="1">
      <alignment wrapText="1"/>
    </xf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77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2a</v>
      </c>
      <c r="D2" s="5" t="str">
        <f>Rekapitulace!G2</f>
        <v>Stavební práce</v>
      </c>
      <c r="E2" s="6"/>
      <c r="F2" s="7" t="s">
        <v>1</v>
      </c>
      <c r="G2" s="8"/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 x14ac:dyDescent="0.2">
      <c r="A5" s="17" t="s">
        <v>81</v>
      </c>
      <c r="B5" s="18"/>
      <c r="C5" s="19" t="s">
        <v>82</v>
      </c>
      <c r="D5" s="20"/>
      <c r="E5" s="18"/>
      <c r="F5" s="13" t="s">
        <v>6</v>
      </c>
      <c r="G5" s="14"/>
    </row>
    <row r="6" spans="1:57" ht="12.95" customHeight="1" x14ac:dyDescent="0.2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5" customHeight="1" x14ac:dyDescent="0.2">
      <c r="A7" s="24" t="s">
        <v>79</v>
      </c>
      <c r="B7" s="25"/>
      <c r="C7" s="26" t="s">
        <v>80</v>
      </c>
      <c r="D7" s="27"/>
      <c r="E7" s="27"/>
      <c r="F7" s="28" t="s">
        <v>10</v>
      </c>
      <c r="G7" s="22">
        <f>IF(PocetMJ=0,,ROUND((F30+F32)/PocetMJ,1))</f>
        <v>0</v>
      </c>
    </row>
    <row r="8" spans="1:57" x14ac:dyDescent="0.2">
      <c r="A8" s="29" t="s">
        <v>11</v>
      </c>
      <c r="B8" s="13"/>
      <c r="C8" s="211"/>
      <c r="D8" s="211"/>
      <c r="E8" s="212"/>
      <c r="F8" s="30" t="s">
        <v>12</v>
      </c>
      <c r="G8" s="31"/>
      <c r="H8" s="32"/>
      <c r="I8" s="33"/>
    </row>
    <row r="9" spans="1:57" x14ac:dyDescent="0.2">
      <c r="A9" s="29" t="s">
        <v>13</v>
      </c>
      <c r="B9" s="13"/>
      <c r="C9" s="211">
        <f>Projektant</f>
        <v>0</v>
      </c>
      <c r="D9" s="211"/>
      <c r="E9" s="212"/>
      <c r="F9" s="13"/>
      <c r="G9" s="34"/>
      <c r="H9" s="35"/>
    </row>
    <row r="10" spans="1:57" x14ac:dyDescent="0.2">
      <c r="A10" s="29" t="s">
        <v>14</v>
      </c>
      <c r="B10" s="13"/>
      <c r="C10" s="211" t="s">
        <v>623</v>
      </c>
      <c r="D10" s="211"/>
      <c r="E10" s="211"/>
      <c r="F10" s="36"/>
      <c r="G10" s="37"/>
      <c r="H10" s="38"/>
    </row>
    <row r="11" spans="1:57" ht="13.5" customHeight="1" x14ac:dyDescent="0.2">
      <c r="A11" s="29" t="s">
        <v>15</v>
      </c>
      <c r="B11" s="13"/>
      <c r="C11" s="211"/>
      <c r="D11" s="211"/>
      <c r="E11" s="211"/>
      <c r="F11" s="39" t="s">
        <v>16</v>
      </c>
      <c r="G11" s="40">
        <v>2016101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17</v>
      </c>
      <c r="B12" s="10"/>
      <c r="C12" s="213"/>
      <c r="D12" s="213"/>
      <c r="E12" s="213"/>
      <c r="F12" s="43" t="s">
        <v>18</v>
      </c>
      <c r="G12" s="44"/>
      <c r="H12" s="35"/>
    </row>
    <row r="13" spans="1:57" ht="28.5" customHeight="1" thickBot="1" x14ac:dyDescent="0.25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5" customHeight="1" x14ac:dyDescent="0.2">
      <c r="A15" s="54"/>
      <c r="B15" s="55" t="s">
        <v>22</v>
      </c>
      <c r="C15" s="56">
        <f>HSV</f>
        <v>0</v>
      </c>
      <c r="D15" s="57" t="str">
        <f>Rekapitulace!A42</f>
        <v>Ztížené výrobní podmínky</v>
      </c>
      <c r="E15" s="58"/>
      <c r="F15" s="59"/>
      <c r="G15" s="56">
        <f>Rekapitulace!I42</f>
        <v>0</v>
      </c>
    </row>
    <row r="16" spans="1:57" ht="15.95" customHeight="1" x14ac:dyDescent="0.2">
      <c r="A16" s="54" t="s">
        <v>23</v>
      </c>
      <c r="B16" s="55" t="s">
        <v>24</v>
      </c>
      <c r="C16" s="56">
        <f>PSV</f>
        <v>0</v>
      </c>
      <c r="D16" s="9" t="str">
        <f>Rekapitulace!A43</f>
        <v>Oborová přirážka</v>
      </c>
      <c r="E16" s="60"/>
      <c r="F16" s="61"/>
      <c r="G16" s="56">
        <f>Rekapitulace!I43</f>
        <v>0</v>
      </c>
    </row>
    <row r="17" spans="1:7" ht="15.95" customHeight="1" x14ac:dyDescent="0.2">
      <c r="A17" s="54" t="s">
        <v>25</v>
      </c>
      <c r="B17" s="55" t="s">
        <v>26</v>
      </c>
      <c r="C17" s="56">
        <f>Mont</f>
        <v>0</v>
      </c>
      <c r="D17" s="9" t="str">
        <f>Rekapitulace!A44</f>
        <v>Přesun stavebních kapacit</v>
      </c>
      <c r="E17" s="60"/>
      <c r="F17" s="61"/>
      <c r="G17" s="56">
        <f>Rekapitulace!I44</f>
        <v>0</v>
      </c>
    </row>
    <row r="18" spans="1:7" ht="15.95" customHeight="1" x14ac:dyDescent="0.2">
      <c r="A18" s="62" t="s">
        <v>27</v>
      </c>
      <c r="B18" s="63" t="s">
        <v>28</v>
      </c>
      <c r="C18" s="56">
        <f>Dodavka</f>
        <v>0</v>
      </c>
      <c r="D18" s="9" t="str">
        <f>Rekapitulace!A45</f>
        <v>Mimostaveništní doprava</v>
      </c>
      <c r="E18" s="60"/>
      <c r="F18" s="61"/>
      <c r="G18" s="56">
        <f>Rekapitulace!I45</f>
        <v>0</v>
      </c>
    </row>
    <row r="19" spans="1:7" ht="15.95" customHeight="1" x14ac:dyDescent="0.2">
      <c r="A19" s="64" t="s">
        <v>29</v>
      </c>
      <c r="B19" s="55"/>
      <c r="C19" s="56">
        <f>SUM(C15:C18)</f>
        <v>0</v>
      </c>
      <c r="D19" s="9" t="str">
        <f>Rekapitulace!A46</f>
        <v>Zřízení a odstranění zařízení staveniště</v>
      </c>
      <c r="E19" s="60"/>
      <c r="F19" s="61"/>
      <c r="G19" s="56">
        <f>Rekapitulace!I46</f>
        <v>0</v>
      </c>
    </row>
    <row r="20" spans="1:7" ht="15.95" customHeight="1" x14ac:dyDescent="0.2">
      <c r="A20" s="64"/>
      <c r="B20" s="55"/>
      <c r="C20" s="56"/>
      <c r="D20" s="9" t="str">
        <f>Rekapitulace!A47</f>
        <v>Provoz investora</v>
      </c>
      <c r="E20" s="60"/>
      <c r="F20" s="61"/>
      <c r="G20" s="56">
        <f>Rekapitulace!I47</f>
        <v>0</v>
      </c>
    </row>
    <row r="21" spans="1:7" ht="15.95" customHeight="1" x14ac:dyDescent="0.2">
      <c r="A21" s="64" t="s">
        <v>30</v>
      </c>
      <c r="B21" s="55"/>
      <c r="C21" s="56">
        <f>HZS</f>
        <v>0</v>
      </c>
      <c r="D21" s="9" t="str">
        <f>Rekapitulace!A48</f>
        <v>Kompletační a koordinační činnost (IČD)</v>
      </c>
      <c r="E21" s="60"/>
      <c r="F21" s="61"/>
      <c r="G21" s="56">
        <f>Rekapitulace!I48</f>
        <v>0</v>
      </c>
    </row>
    <row r="22" spans="1:7" ht="15.95" customHeight="1" x14ac:dyDescent="0.2">
      <c r="A22" s="65" t="s">
        <v>31</v>
      </c>
      <c r="B22" s="66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5" customHeight="1" thickBot="1" x14ac:dyDescent="0.25">
      <c r="A23" s="214" t="s">
        <v>33</v>
      </c>
      <c r="B23" s="215"/>
      <c r="C23" s="67">
        <f>C22+G23</f>
        <v>0</v>
      </c>
      <c r="D23" s="68" t="s">
        <v>34</v>
      </c>
      <c r="E23" s="69"/>
      <c r="F23" s="70"/>
      <c r="G23" s="56">
        <f>VRN</f>
        <v>0</v>
      </c>
    </row>
    <row r="24" spans="1:7" x14ac:dyDescent="0.2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 x14ac:dyDescent="0.2">
      <c r="A25" s="65" t="s">
        <v>38</v>
      </c>
      <c r="B25" s="66"/>
      <c r="C25" s="76"/>
      <c r="D25" s="66" t="s">
        <v>38</v>
      </c>
      <c r="E25" s="77"/>
      <c r="F25" s="78" t="s">
        <v>38</v>
      </c>
      <c r="G25" s="79"/>
    </row>
    <row r="26" spans="1:7" ht="37.5" customHeight="1" x14ac:dyDescent="0.2">
      <c r="A26" s="65" t="s">
        <v>39</v>
      </c>
      <c r="B26" s="80"/>
      <c r="C26" s="76"/>
      <c r="D26" s="66" t="s">
        <v>39</v>
      </c>
      <c r="E26" s="77"/>
      <c r="F26" s="78" t="s">
        <v>39</v>
      </c>
      <c r="G26" s="79"/>
    </row>
    <row r="27" spans="1:7" x14ac:dyDescent="0.2">
      <c r="A27" s="65"/>
      <c r="B27" s="81"/>
      <c r="C27" s="76"/>
      <c r="D27" s="66"/>
      <c r="E27" s="77"/>
      <c r="F27" s="78"/>
      <c r="G27" s="79"/>
    </row>
    <row r="28" spans="1:7" x14ac:dyDescent="0.2">
      <c r="A28" s="65" t="s">
        <v>40</v>
      </c>
      <c r="B28" s="66"/>
      <c r="C28" s="76"/>
      <c r="D28" s="78" t="s">
        <v>41</v>
      </c>
      <c r="E28" s="76"/>
      <c r="F28" s="82" t="s">
        <v>41</v>
      </c>
      <c r="G28" s="79"/>
    </row>
    <row r="29" spans="1:7" ht="69" customHeight="1" x14ac:dyDescent="0.2">
      <c r="A29" s="65"/>
      <c r="B29" s="66"/>
      <c r="C29" s="83"/>
      <c r="D29" s="84"/>
      <c r="E29" s="83"/>
      <c r="F29" s="66"/>
      <c r="G29" s="79"/>
    </row>
    <row r="30" spans="1:7" x14ac:dyDescent="0.2">
      <c r="A30" s="85" t="s">
        <v>42</v>
      </c>
      <c r="B30" s="86"/>
      <c r="C30" s="87">
        <v>21</v>
      </c>
      <c r="D30" s="86" t="s">
        <v>43</v>
      </c>
      <c r="E30" s="88"/>
      <c r="F30" s="206">
        <f>C23-F32</f>
        <v>0</v>
      </c>
      <c r="G30" s="207"/>
    </row>
    <row r="31" spans="1:7" x14ac:dyDescent="0.2">
      <c r="A31" s="85" t="s">
        <v>44</v>
      </c>
      <c r="B31" s="86"/>
      <c r="C31" s="87">
        <f>SazbaDPH1</f>
        <v>21</v>
      </c>
      <c r="D31" s="86" t="s">
        <v>45</v>
      </c>
      <c r="E31" s="88"/>
      <c r="F31" s="206">
        <f>ROUND(PRODUCT(F30,C31/100),0)</f>
        <v>0</v>
      </c>
      <c r="G31" s="207"/>
    </row>
    <row r="32" spans="1:7" x14ac:dyDescent="0.2">
      <c r="A32" s="85" t="s">
        <v>42</v>
      </c>
      <c r="B32" s="86"/>
      <c r="C32" s="87">
        <v>0</v>
      </c>
      <c r="D32" s="86" t="s">
        <v>45</v>
      </c>
      <c r="E32" s="88"/>
      <c r="F32" s="206">
        <v>0</v>
      </c>
      <c r="G32" s="207"/>
    </row>
    <row r="33" spans="1:8" x14ac:dyDescent="0.2">
      <c r="A33" s="85" t="s">
        <v>44</v>
      </c>
      <c r="B33" s="89"/>
      <c r="C33" s="90">
        <f>SazbaDPH2</f>
        <v>0</v>
      </c>
      <c r="D33" s="86" t="s">
        <v>45</v>
      </c>
      <c r="E33" s="61"/>
      <c r="F33" s="206">
        <f>ROUND(PRODUCT(F32,C33/100),0)</f>
        <v>0</v>
      </c>
      <c r="G33" s="207"/>
    </row>
    <row r="34" spans="1:8" s="94" customFormat="1" ht="19.5" customHeight="1" thickBot="1" x14ac:dyDescent="0.3">
      <c r="A34" s="91" t="s">
        <v>46</v>
      </c>
      <c r="B34" s="92"/>
      <c r="C34" s="92"/>
      <c r="D34" s="92"/>
      <c r="E34" s="93"/>
      <c r="F34" s="208">
        <f>ROUND(SUM(F30:F33),0)</f>
        <v>0</v>
      </c>
      <c r="G34" s="209"/>
    </row>
    <row r="36" spans="1:8" x14ac:dyDescent="0.2">
      <c r="A36" s="95" t="s">
        <v>47</v>
      </c>
      <c r="B36" s="95"/>
      <c r="C36" s="95"/>
      <c r="D36" s="95"/>
      <c r="E36" s="95"/>
      <c r="F36" s="95"/>
      <c r="G36" s="95"/>
      <c r="H36" t="s">
        <v>5</v>
      </c>
    </row>
    <row r="37" spans="1:8" ht="14.25" customHeight="1" x14ac:dyDescent="0.2">
      <c r="A37" s="95"/>
      <c r="B37" s="210" t="s">
        <v>622</v>
      </c>
      <c r="C37" s="210"/>
      <c r="D37" s="210"/>
      <c r="E37" s="210"/>
      <c r="F37" s="210"/>
      <c r="G37" s="210"/>
      <c r="H37" t="s">
        <v>5</v>
      </c>
    </row>
    <row r="38" spans="1:8" ht="12.75" customHeight="1" x14ac:dyDescent="0.2">
      <c r="A38" s="96"/>
      <c r="B38" s="210"/>
      <c r="C38" s="210"/>
      <c r="D38" s="210"/>
      <c r="E38" s="210"/>
      <c r="F38" s="210"/>
      <c r="G38" s="210"/>
      <c r="H38" t="s">
        <v>5</v>
      </c>
    </row>
    <row r="39" spans="1:8" x14ac:dyDescent="0.2">
      <c r="A39" s="96"/>
      <c r="B39" s="210"/>
      <c r="C39" s="210"/>
      <c r="D39" s="210"/>
      <c r="E39" s="210"/>
      <c r="F39" s="210"/>
      <c r="G39" s="210"/>
      <c r="H39" t="s">
        <v>5</v>
      </c>
    </row>
    <row r="40" spans="1:8" x14ac:dyDescent="0.2">
      <c r="A40" s="96"/>
      <c r="B40" s="210"/>
      <c r="C40" s="210"/>
      <c r="D40" s="210"/>
      <c r="E40" s="210"/>
      <c r="F40" s="210"/>
      <c r="G40" s="210"/>
      <c r="H40" t="s">
        <v>5</v>
      </c>
    </row>
    <row r="41" spans="1:8" x14ac:dyDescent="0.2">
      <c r="A41" s="96"/>
      <c r="B41" s="210"/>
      <c r="C41" s="210"/>
      <c r="D41" s="210"/>
      <c r="E41" s="210"/>
      <c r="F41" s="210"/>
      <c r="G41" s="210"/>
      <c r="H41" t="s">
        <v>5</v>
      </c>
    </row>
    <row r="42" spans="1:8" x14ac:dyDescent="0.2">
      <c r="A42" s="96"/>
      <c r="B42" s="210"/>
      <c r="C42" s="210"/>
      <c r="D42" s="210"/>
      <c r="E42" s="210"/>
      <c r="F42" s="210"/>
      <c r="G42" s="210"/>
      <c r="H42" t="s">
        <v>5</v>
      </c>
    </row>
    <row r="43" spans="1:8" x14ac:dyDescent="0.2">
      <c r="A43" s="96"/>
      <c r="B43" s="210"/>
      <c r="C43" s="210"/>
      <c r="D43" s="210"/>
      <c r="E43" s="210"/>
      <c r="F43" s="210"/>
      <c r="G43" s="210"/>
      <c r="H43" t="s">
        <v>5</v>
      </c>
    </row>
    <row r="44" spans="1:8" x14ac:dyDescent="0.2">
      <c r="A44" s="96"/>
      <c r="B44" s="210"/>
      <c r="C44" s="210"/>
      <c r="D44" s="210"/>
      <c r="E44" s="210"/>
      <c r="F44" s="210"/>
      <c r="G44" s="210"/>
      <c r="H44" t="s">
        <v>5</v>
      </c>
    </row>
    <row r="45" spans="1:8" ht="0.75" customHeight="1" x14ac:dyDescent="0.2">
      <c r="A45" s="96"/>
      <c r="B45" s="210"/>
      <c r="C45" s="210"/>
      <c r="D45" s="210"/>
      <c r="E45" s="210"/>
      <c r="F45" s="210"/>
      <c r="G45" s="210"/>
      <c r="H45" t="s">
        <v>5</v>
      </c>
    </row>
    <row r="46" spans="1:8" x14ac:dyDescent="0.2">
      <c r="B46" s="205"/>
      <c r="C46" s="205"/>
      <c r="D46" s="205"/>
      <c r="E46" s="205"/>
      <c r="F46" s="205"/>
      <c r="G46" s="205"/>
    </row>
    <row r="47" spans="1:8" x14ac:dyDescent="0.2">
      <c r="B47" s="205"/>
      <c r="C47" s="205"/>
      <c r="D47" s="205"/>
      <c r="E47" s="205"/>
      <c r="F47" s="205"/>
      <c r="G47" s="205"/>
    </row>
    <row r="48" spans="1:8" x14ac:dyDescent="0.2">
      <c r="B48" s="205"/>
      <c r="C48" s="205"/>
      <c r="D48" s="205"/>
      <c r="E48" s="205"/>
      <c r="F48" s="205"/>
      <c r="G48" s="205"/>
    </row>
    <row r="49" spans="2:7" x14ac:dyDescent="0.2">
      <c r="B49" s="205"/>
      <c r="C49" s="205"/>
      <c r="D49" s="205"/>
      <c r="E49" s="205"/>
      <c r="F49" s="205"/>
      <c r="G49" s="205"/>
    </row>
    <row r="50" spans="2:7" x14ac:dyDescent="0.2">
      <c r="B50" s="205"/>
      <c r="C50" s="205"/>
      <c r="D50" s="205"/>
      <c r="E50" s="205"/>
      <c r="F50" s="205"/>
      <c r="G50" s="205"/>
    </row>
    <row r="51" spans="2:7" x14ac:dyDescent="0.2">
      <c r="B51" s="205"/>
      <c r="C51" s="205"/>
      <c r="D51" s="205"/>
      <c r="E51" s="205"/>
      <c r="F51" s="205"/>
      <c r="G51" s="205"/>
    </row>
    <row r="52" spans="2:7" x14ac:dyDescent="0.2">
      <c r="B52" s="205"/>
      <c r="C52" s="205"/>
      <c r="D52" s="205"/>
      <c r="E52" s="205"/>
      <c r="F52" s="205"/>
      <c r="G52" s="205"/>
    </row>
    <row r="53" spans="2:7" x14ac:dyDescent="0.2">
      <c r="B53" s="205"/>
      <c r="C53" s="205"/>
      <c r="D53" s="205"/>
      <c r="E53" s="205"/>
      <c r="F53" s="205"/>
      <c r="G53" s="205"/>
    </row>
    <row r="54" spans="2:7" x14ac:dyDescent="0.2">
      <c r="B54" s="205"/>
      <c r="C54" s="205"/>
      <c r="D54" s="205"/>
      <c r="E54" s="205"/>
      <c r="F54" s="205"/>
      <c r="G54" s="205"/>
    </row>
    <row r="55" spans="2:7" x14ac:dyDescent="0.2">
      <c r="B55" s="205"/>
      <c r="C55" s="205"/>
      <c r="D55" s="205"/>
      <c r="E55" s="205"/>
      <c r="F55" s="205"/>
      <c r="G55" s="205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112"/>
  <sheetViews>
    <sheetView workbookViewId="0">
      <selection activeCell="H61" sqref="H61:I6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6" t="s">
        <v>48</v>
      </c>
      <c r="B1" s="217"/>
      <c r="C1" s="97" t="str">
        <f>CONCATENATE(cislostavby," ",nazevstavby)</f>
        <v>2016101 Pozlovice-modernizace WC přehrada</v>
      </c>
      <c r="D1" s="98"/>
      <c r="E1" s="99"/>
      <c r="F1" s="98"/>
      <c r="G1" s="100" t="s">
        <v>49</v>
      </c>
      <c r="H1" s="101" t="s">
        <v>83</v>
      </c>
      <c r="I1" s="102"/>
    </row>
    <row r="2" spans="1:9" ht="13.5" thickBot="1" x14ac:dyDescent="0.25">
      <c r="A2" s="218" t="s">
        <v>50</v>
      </c>
      <c r="B2" s="219"/>
      <c r="C2" s="103" t="str">
        <f>CONCATENATE(cisloobjektu," ",nazevobjektu)</f>
        <v>01 WC zátoka</v>
      </c>
      <c r="D2" s="104"/>
      <c r="E2" s="105"/>
      <c r="F2" s="104"/>
      <c r="G2" s="220" t="s">
        <v>84</v>
      </c>
      <c r="H2" s="221"/>
      <c r="I2" s="222"/>
    </row>
    <row r="3" spans="1:9" ht="13.5" thickTop="1" x14ac:dyDescent="0.2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25">
      <c r="A4" s="106" t="s">
        <v>51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 x14ac:dyDescent="0.25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 x14ac:dyDescent="0.25">
      <c r="A6" s="109"/>
      <c r="B6" s="110" t="s">
        <v>52</v>
      </c>
      <c r="C6" s="110"/>
      <c r="D6" s="111"/>
      <c r="E6" s="112" t="s">
        <v>53</v>
      </c>
      <c r="F6" s="113" t="s">
        <v>54</v>
      </c>
      <c r="G6" s="113" t="s">
        <v>55</v>
      </c>
      <c r="H6" s="113" t="s">
        <v>56</v>
      </c>
      <c r="I6" s="114" t="s">
        <v>30</v>
      </c>
    </row>
    <row r="7" spans="1:9" s="35" customFormat="1" x14ac:dyDescent="0.2">
      <c r="A7" s="200" t="str">
        <f>Položky!B7</f>
        <v>1</v>
      </c>
      <c r="B7" s="115" t="str">
        <f>Položky!C7</f>
        <v>Zemní práce</v>
      </c>
      <c r="C7" s="66"/>
      <c r="D7" s="116"/>
      <c r="E7" s="201">
        <f>Položky!BA68</f>
        <v>0</v>
      </c>
      <c r="F7" s="202">
        <f>Položky!BB68</f>
        <v>0</v>
      </c>
      <c r="G7" s="202">
        <f>Položky!BC68</f>
        <v>0</v>
      </c>
      <c r="H7" s="202">
        <f>Položky!BD68</f>
        <v>0</v>
      </c>
      <c r="I7" s="203">
        <f>Položky!BE68</f>
        <v>0</v>
      </c>
    </row>
    <row r="8" spans="1:9" s="35" customFormat="1" x14ac:dyDescent="0.2">
      <c r="A8" s="200" t="str">
        <f>Položky!B69</f>
        <v>2</v>
      </c>
      <c r="B8" s="115" t="str">
        <f>Položky!C69</f>
        <v>Základy a zvláštní zakládání</v>
      </c>
      <c r="C8" s="66"/>
      <c r="D8" s="116"/>
      <c r="E8" s="201">
        <f>Položky!BA74</f>
        <v>0</v>
      </c>
      <c r="F8" s="202">
        <f>Položky!BB74</f>
        <v>0</v>
      </c>
      <c r="G8" s="202">
        <f>Položky!BC74</f>
        <v>0</v>
      </c>
      <c r="H8" s="202">
        <f>Položky!BD74</f>
        <v>0</v>
      </c>
      <c r="I8" s="203">
        <f>Položky!BE74</f>
        <v>0</v>
      </c>
    </row>
    <row r="9" spans="1:9" s="35" customFormat="1" x14ac:dyDescent="0.2">
      <c r="A9" s="200" t="str">
        <f>Položky!B75</f>
        <v>3</v>
      </c>
      <c r="B9" s="115" t="str">
        <f>Položky!C75</f>
        <v>Svislé a kompletní konstrukce</v>
      </c>
      <c r="C9" s="66"/>
      <c r="D9" s="116"/>
      <c r="E9" s="201">
        <f>Položky!BA79</f>
        <v>0</v>
      </c>
      <c r="F9" s="202">
        <f>Položky!BB79</f>
        <v>0</v>
      </c>
      <c r="G9" s="202">
        <f>Položky!BC79</f>
        <v>0</v>
      </c>
      <c r="H9" s="202">
        <f>Položky!BD79</f>
        <v>0</v>
      </c>
      <c r="I9" s="203">
        <f>Položky!BE79</f>
        <v>0</v>
      </c>
    </row>
    <row r="10" spans="1:9" s="35" customFormat="1" x14ac:dyDescent="0.2">
      <c r="A10" s="200" t="str">
        <f>Položky!B80</f>
        <v>33</v>
      </c>
      <c r="B10" s="115" t="str">
        <f>Položky!C80</f>
        <v>Sloupy a pilíře,stožáry,stojky</v>
      </c>
      <c r="C10" s="66"/>
      <c r="D10" s="116"/>
      <c r="E10" s="201">
        <f>Položky!BA94</f>
        <v>0</v>
      </c>
      <c r="F10" s="202">
        <f>Položky!BB94</f>
        <v>0</v>
      </c>
      <c r="G10" s="202">
        <f>Položky!BC94</f>
        <v>0</v>
      </c>
      <c r="H10" s="202">
        <f>Položky!BD94</f>
        <v>0</v>
      </c>
      <c r="I10" s="203">
        <f>Položky!BE94</f>
        <v>0</v>
      </c>
    </row>
    <row r="11" spans="1:9" s="35" customFormat="1" x14ac:dyDescent="0.2">
      <c r="A11" s="200" t="str">
        <f>Položky!B95</f>
        <v>34</v>
      </c>
      <c r="B11" s="115" t="str">
        <f>Položky!C95</f>
        <v>Stěny a příčky</v>
      </c>
      <c r="C11" s="66"/>
      <c r="D11" s="116"/>
      <c r="E11" s="201">
        <f>Položky!BA105</f>
        <v>0</v>
      </c>
      <c r="F11" s="202">
        <f>Položky!BB105</f>
        <v>0</v>
      </c>
      <c r="G11" s="202">
        <f>Položky!BC105</f>
        <v>0</v>
      </c>
      <c r="H11" s="202">
        <f>Položky!BD105</f>
        <v>0</v>
      </c>
      <c r="I11" s="203">
        <f>Položky!BE105</f>
        <v>0</v>
      </c>
    </row>
    <row r="12" spans="1:9" s="35" customFormat="1" x14ac:dyDescent="0.2">
      <c r="A12" s="200" t="str">
        <f>Položky!B106</f>
        <v>45</v>
      </c>
      <c r="B12" s="115" t="str">
        <f>Položky!C106</f>
        <v>Podkladní a vedlejší konstrukce</v>
      </c>
      <c r="C12" s="66"/>
      <c r="D12" s="116"/>
      <c r="E12" s="201">
        <f>Položky!BA116</f>
        <v>0</v>
      </c>
      <c r="F12" s="202">
        <f>Položky!BB116</f>
        <v>0</v>
      </c>
      <c r="G12" s="202">
        <f>Položky!BC116</f>
        <v>0</v>
      </c>
      <c r="H12" s="202">
        <f>Položky!BD116</f>
        <v>0</v>
      </c>
      <c r="I12" s="203">
        <f>Položky!BE116</f>
        <v>0</v>
      </c>
    </row>
    <row r="13" spans="1:9" s="35" customFormat="1" x14ac:dyDescent="0.2">
      <c r="A13" s="200" t="str">
        <f>Položky!B117</f>
        <v>5</v>
      </c>
      <c r="B13" s="115" t="str">
        <f>Položky!C117</f>
        <v>Komunikace</v>
      </c>
      <c r="C13" s="66"/>
      <c r="D13" s="116"/>
      <c r="E13" s="201">
        <f>Položky!BA133</f>
        <v>0</v>
      </c>
      <c r="F13" s="202">
        <f>Položky!BB133</f>
        <v>0</v>
      </c>
      <c r="G13" s="202">
        <f>Položky!BC133</f>
        <v>0</v>
      </c>
      <c r="H13" s="202">
        <f>Položky!BD133</f>
        <v>0</v>
      </c>
      <c r="I13" s="203">
        <f>Položky!BE133</f>
        <v>0</v>
      </c>
    </row>
    <row r="14" spans="1:9" s="35" customFormat="1" x14ac:dyDescent="0.2">
      <c r="A14" s="200" t="str">
        <f>Položky!B134</f>
        <v>61</v>
      </c>
      <c r="B14" s="115" t="str">
        <f>Položky!C134</f>
        <v>Upravy povrchů vnitřní</v>
      </c>
      <c r="C14" s="66"/>
      <c r="D14" s="116"/>
      <c r="E14" s="201">
        <f>Položky!BA164</f>
        <v>0</v>
      </c>
      <c r="F14" s="202">
        <f>Položky!BB164</f>
        <v>0</v>
      </c>
      <c r="G14" s="202">
        <f>Položky!BC164</f>
        <v>0</v>
      </c>
      <c r="H14" s="202">
        <f>Položky!BD164</f>
        <v>0</v>
      </c>
      <c r="I14" s="203">
        <f>Položky!BE164</f>
        <v>0</v>
      </c>
    </row>
    <row r="15" spans="1:9" s="35" customFormat="1" x14ac:dyDescent="0.2">
      <c r="A15" s="200" t="str">
        <f>Položky!B165</f>
        <v>62</v>
      </c>
      <c r="B15" s="115" t="str">
        <f>Položky!C165</f>
        <v>Úpravy povrchů vnější</v>
      </c>
      <c r="C15" s="66"/>
      <c r="D15" s="116"/>
      <c r="E15" s="201">
        <f>Položky!BA220</f>
        <v>0</v>
      </c>
      <c r="F15" s="202">
        <f>Položky!BB220</f>
        <v>0</v>
      </c>
      <c r="G15" s="202">
        <f>Položky!BC220</f>
        <v>0</v>
      </c>
      <c r="H15" s="202">
        <f>Položky!BD220</f>
        <v>0</v>
      </c>
      <c r="I15" s="203">
        <f>Položky!BE220</f>
        <v>0</v>
      </c>
    </row>
    <row r="16" spans="1:9" s="35" customFormat="1" x14ac:dyDescent="0.2">
      <c r="A16" s="200" t="str">
        <f>Položky!B221</f>
        <v>63</v>
      </c>
      <c r="B16" s="115" t="str">
        <f>Položky!C221</f>
        <v>Podlahy a podlahové konstrukce</v>
      </c>
      <c r="C16" s="66"/>
      <c r="D16" s="116"/>
      <c r="E16" s="201">
        <f>Položky!BA232</f>
        <v>0</v>
      </c>
      <c r="F16" s="202">
        <f>Položky!BB232</f>
        <v>0</v>
      </c>
      <c r="G16" s="202">
        <f>Položky!BC232</f>
        <v>0</v>
      </c>
      <c r="H16" s="202">
        <f>Položky!BD232</f>
        <v>0</v>
      </c>
      <c r="I16" s="203">
        <f>Položky!BE232</f>
        <v>0</v>
      </c>
    </row>
    <row r="17" spans="1:9" s="35" customFormat="1" x14ac:dyDescent="0.2">
      <c r="A17" s="200" t="str">
        <f>Položky!B233</f>
        <v>64</v>
      </c>
      <c r="B17" s="115" t="str">
        <f>Položky!C233</f>
        <v>Výplně otvorů</v>
      </c>
      <c r="C17" s="66"/>
      <c r="D17" s="116"/>
      <c r="E17" s="201">
        <f>Položky!BA236</f>
        <v>0</v>
      </c>
      <c r="F17" s="202">
        <f>Položky!BB236</f>
        <v>0</v>
      </c>
      <c r="G17" s="202">
        <f>Položky!BC236</f>
        <v>0</v>
      </c>
      <c r="H17" s="202">
        <f>Položky!BD236</f>
        <v>0</v>
      </c>
      <c r="I17" s="203">
        <f>Položky!BE236</f>
        <v>0</v>
      </c>
    </row>
    <row r="18" spans="1:9" s="35" customFormat="1" x14ac:dyDescent="0.2">
      <c r="A18" s="200" t="str">
        <f>Položky!B237</f>
        <v>91</v>
      </c>
      <c r="B18" s="115" t="str">
        <f>Položky!C237</f>
        <v>Doplňující práce na komunikaci</v>
      </c>
      <c r="C18" s="66"/>
      <c r="D18" s="116"/>
      <c r="E18" s="201">
        <f>Položky!BA242</f>
        <v>0</v>
      </c>
      <c r="F18" s="202">
        <f>Položky!BB242</f>
        <v>0</v>
      </c>
      <c r="G18" s="202">
        <f>Položky!BC242</f>
        <v>0</v>
      </c>
      <c r="H18" s="202">
        <f>Položky!BD242</f>
        <v>0</v>
      </c>
      <c r="I18" s="203">
        <f>Položky!BE242</f>
        <v>0</v>
      </c>
    </row>
    <row r="19" spans="1:9" s="35" customFormat="1" x14ac:dyDescent="0.2">
      <c r="A19" s="200" t="str">
        <f>Položky!B243</f>
        <v>93</v>
      </c>
      <c r="B19" s="115" t="str">
        <f>Položky!C243</f>
        <v>Dokončovací práce inženýrských staveb</v>
      </c>
      <c r="C19" s="66"/>
      <c r="D19" s="116"/>
      <c r="E19" s="201">
        <f>Položky!BA248</f>
        <v>0</v>
      </c>
      <c r="F19" s="202">
        <f>Položky!BB248</f>
        <v>0</v>
      </c>
      <c r="G19" s="202">
        <f>Položky!BC248</f>
        <v>0</v>
      </c>
      <c r="H19" s="202">
        <f>Položky!BD248</f>
        <v>0</v>
      </c>
      <c r="I19" s="203">
        <f>Položky!BE248</f>
        <v>0</v>
      </c>
    </row>
    <row r="20" spans="1:9" s="35" customFormat="1" x14ac:dyDescent="0.2">
      <c r="A20" s="200" t="str">
        <f>Položky!B249</f>
        <v>94</v>
      </c>
      <c r="B20" s="115" t="str">
        <f>Položky!C249</f>
        <v>Lešení a stavební výtahy</v>
      </c>
      <c r="C20" s="66"/>
      <c r="D20" s="116"/>
      <c r="E20" s="201">
        <f>Položky!BA268</f>
        <v>0</v>
      </c>
      <c r="F20" s="202">
        <f>Položky!BB268</f>
        <v>0</v>
      </c>
      <c r="G20" s="202">
        <f>Položky!BC268</f>
        <v>0</v>
      </c>
      <c r="H20" s="202">
        <f>Položky!BD268</f>
        <v>0</v>
      </c>
      <c r="I20" s="203">
        <f>Položky!BE268</f>
        <v>0</v>
      </c>
    </row>
    <row r="21" spans="1:9" s="35" customFormat="1" x14ac:dyDescent="0.2">
      <c r="A21" s="200" t="str">
        <f>Položky!B269</f>
        <v>95</v>
      </c>
      <c r="B21" s="115" t="str">
        <f>Položky!C269</f>
        <v>Dokončovací konstrukce na pozemních stavbách</v>
      </c>
      <c r="C21" s="66"/>
      <c r="D21" s="116"/>
      <c r="E21" s="201">
        <f>Položky!BA273</f>
        <v>0</v>
      </c>
      <c r="F21" s="202">
        <f>Položky!BB273</f>
        <v>0</v>
      </c>
      <c r="G21" s="202">
        <f>Položky!BC273</f>
        <v>0</v>
      </c>
      <c r="H21" s="202">
        <f>Položky!BD273</f>
        <v>0</v>
      </c>
      <c r="I21" s="203">
        <f>Položky!BE273</f>
        <v>0</v>
      </c>
    </row>
    <row r="22" spans="1:9" s="35" customFormat="1" x14ac:dyDescent="0.2">
      <c r="A22" s="200" t="str">
        <f>Položky!B274</f>
        <v>96</v>
      </c>
      <c r="B22" s="115" t="str">
        <f>Položky!C274</f>
        <v>Bourání konstrukcí</v>
      </c>
      <c r="C22" s="66"/>
      <c r="D22" s="116"/>
      <c r="E22" s="201">
        <f>Položky!BA294</f>
        <v>0</v>
      </c>
      <c r="F22" s="202">
        <f>Položky!BB294</f>
        <v>0</v>
      </c>
      <c r="G22" s="202">
        <f>Položky!BC294</f>
        <v>0</v>
      </c>
      <c r="H22" s="202">
        <f>Položky!BD294</f>
        <v>0</v>
      </c>
      <c r="I22" s="203">
        <f>Položky!BE294</f>
        <v>0</v>
      </c>
    </row>
    <row r="23" spans="1:9" s="35" customFormat="1" x14ac:dyDescent="0.2">
      <c r="A23" s="200" t="str">
        <f>Položky!B295</f>
        <v>97</v>
      </c>
      <c r="B23" s="115" t="str">
        <f>Položky!C295</f>
        <v>Prorážení otvorů</v>
      </c>
      <c r="C23" s="66"/>
      <c r="D23" s="116"/>
      <c r="E23" s="201">
        <f>Položky!BA317</f>
        <v>0</v>
      </c>
      <c r="F23" s="202">
        <f>Položky!BB317</f>
        <v>0</v>
      </c>
      <c r="G23" s="202">
        <f>Položky!BC317</f>
        <v>0</v>
      </c>
      <c r="H23" s="202">
        <f>Položky!BD317</f>
        <v>0</v>
      </c>
      <c r="I23" s="203">
        <f>Položky!BE317</f>
        <v>0</v>
      </c>
    </row>
    <row r="24" spans="1:9" s="35" customFormat="1" x14ac:dyDescent="0.2">
      <c r="A24" s="200" t="str">
        <f>Položky!B318</f>
        <v>99</v>
      </c>
      <c r="B24" s="115" t="str">
        <f>Položky!C318</f>
        <v>Staveništní přesun hmot</v>
      </c>
      <c r="C24" s="66"/>
      <c r="D24" s="116"/>
      <c r="E24" s="201">
        <f>Položky!BA320</f>
        <v>0</v>
      </c>
      <c r="F24" s="202">
        <f>Položky!BB320</f>
        <v>0</v>
      </c>
      <c r="G24" s="202">
        <f>Položky!BC320</f>
        <v>0</v>
      </c>
      <c r="H24" s="202">
        <f>Položky!BD320</f>
        <v>0</v>
      </c>
      <c r="I24" s="203">
        <f>Položky!BE320</f>
        <v>0</v>
      </c>
    </row>
    <row r="25" spans="1:9" s="35" customFormat="1" x14ac:dyDescent="0.2">
      <c r="A25" s="200" t="str">
        <f>Položky!B321</f>
        <v>711</v>
      </c>
      <c r="B25" s="115" t="str">
        <f>Položky!C321</f>
        <v>Izolace proti vodě</v>
      </c>
      <c r="C25" s="66"/>
      <c r="D25" s="116"/>
      <c r="E25" s="201">
        <f>Položky!BA340</f>
        <v>0</v>
      </c>
      <c r="F25" s="202">
        <f>Položky!BB340</f>
        <v>0</v>
      </c>
      <c r="G25" s="202">
        <f>Položky!BC340</f>
        <v>0</v>
      </c>
      <c r="H25" s="202">
        <f>Položky!BD340</f>
        <v>0</v>
      </c>
      <c r="I25" s="203">
        <f>Položky!BE340</f>
        <v>0</v>
      </c>
    </row>
    <row r="26" spans="1:9" s="35" customFormat="1" x14ac:dyDescent="0.2">
      <c r="A26" s="200" t="str">
        <f>Položky!B341</f>
        <v>712</v>
      </c>
      <c r="B26" s="115" t="str">
        <f>Položky!C341</f>
        <v>Živičné krytiny</v>
      </c>
      <c r="C26" s="66"/>
      <c r="D26" s="116"/>
      <c r="E26" s="201">
        <f>Položky!BA347</f>
        <v>0</v>
      </c>
      <c r="F26" s="202">
        <f>Položky!BB347</f>
        <v>0</v>
      </c>
      <c r="G26" s="202">
        <f>Položky!BC347</f>
        <v>0</v>
      </c>
      <c r="H26" s="202">
        <f>Položky!BD347</f>
        <v>0</v>
      </c>
      <c r="I26" s="203">
        <f>Položky!BE347</f>
        <v>0</v>
      </c>
    </row>
    <row r="27" spans="1:9" s="35" customFormat="1" x14ac:dyDescent="0.2">
      <c r="A27" s="200" t="str">
        <f>Položky!B348</f>
        <v>720</v>
      </c>
      <c r="B27" s="115" t="str">
        <f>Položky!C348</f>
        <v>Zdravotechnická instalace</v>
      </c>
      <c r="C27" s="66"/>
      <c r="D27" s="116"/>
      <c r="E27" s="201">
        <f>Položky!BA350</f>
        <v>0</v>
      </c>
      <c r="F27" s="202">
        <f>Položky!BB350</f>
        <v>0</v>
      </c>
      <c r="G27" s="202">
        <f>Položky!BC350</f>
        <v>0</v>
      </c>
      <c r="H27" s="202">
        <f>Položky!BD350</f>
        <v>0</v>
      </c>
      <c r="I27" s="203">
        <f>Položky!BE350</f>
        <v>0</v>
      </c>
    </row>
    <row r="28" spans="1:9" s="35" customFormat="1" x14ac:dyDescent="0.2">
      <c r="A28" s="200" t="str">
        <f>Položky!B351</f>
        <v>764</v>
      </c>
      <c r="B28" s="115" t="str">
        <f>Položky!C351</f>
        <v>Konstrukce klempířské</v>
      </c>
      <c r="C28" s="66"/>
      <c r="D28" s="116"/>
      <c r="E28" s="201">
        <f>Položky!BA383</f>
        <v>0</v>
      </c>
      <c r="F28" s="202">
        <f>Položky!BB383</f>
        <v>0</v>
      </c>
      <c r="G28" s="202">
        <f>Položky!BC383</f>
        <v>0</v>
      </c>
      <c r="H28" s="202">
        <f>Položky!BD383</f>
        <v>0</v>
      </c>
      <c r="I28" s="203">
        <f>Položky!BE383</f>
        <v>0</v>
      </c>
    </row>
    <row r="29" spans="1:9" s="35" customFormat="1" x14ac:dyDescent="0.2">
      <c r="A29" s="200" t="str">
        <f>Položky!B384</f>
        <v>766</v>
      </c>
      <c r="B29" s="115" t="str">
        <f>Položky!C384</f>
        <v>Konstrukce truhlářské</v>
      </c>
      <c r="C29" s="66"/>
      <c r="D29" s="116"/>
      <c r="E29" s="201">
        <f>Položky!BA400</f>
        <v>0</v>
      </c>
      <c r="F29" s="202">
        <f>Položky!BB400</f>
        <v>0</v>
      </c>
      <c r="G29" s="202">
        <f>Položky!BC400</f>
        <v>0</v>
      </c>
      <c r="H29" s="202">
        <f>Položky!BD400</f>
        <v>0</v>
      </c>
      <c r="I29" s="203">
        <f>Položky!BE400</f>
        <v>0</v>
      </c>
    </row>
    <row r="30" spans="1:9" s="35" customFormat="1" x14ac:dyDescent="0.2">
      <c r="A30" s="200" t="str">
        <f>Položky!B401</f>
        <v>767</v>
      </c>
      <c r="B30" s="115" t="str">
        <f>Položky!C401</f>
        <v>Konstrukce zámečnické</v>
      </c>
      <c r="C30" s="66"/>
      <c r="D30" s="116"/>
      <c r="E30" s="201">
        <f>Položky!BA418</f>
        <v>0</v>
      </c>
      <c r="F30" s="202">
        <f>Položky!BB418</f>
        <v>0</v>
      </c>
      <c r="G30" s="202">
        <f>Položky!BC418</f>
        <v>0</v>
      </c>
      <c r="H30" s="202">
        <f>Položky!BD418</f>
        <v>0</v>
      </c>
      <c r="I30" s="203">
        <f>Položky!BE418</f>
        <v>0</v>
      </c>
    </row>
    <row r="31" spans="1:9" s="35" customFormat="1" x14ac:dyDescent="0.2">
      <c r="A31" s="200" t="str">
        <f>Položky!B419</f>
        <v>769</v>
      </c>
      <c r="B31" s="115" t="str">
        <f>Položky!C419</f>
        <v>Otvorové prvky z plastu</v>
      </c>
      <c r="C31" s="66"/>
      <c r="D31" s="116"/>
      <c r="E31" s="201">
        <f>Položky!BA431</f>
        <v>0</v>
      </c>
      <c r="F31" s="202">
        <f>Položky!BB431</f>
        <v>0</v>
      </c>
      <c r="G31" s="202">
        <f>Položky!BC431</f>
        <v>0</v>
      </c>
      <c r="H31" s="202">
        <f>Položky!BD431</f>
        <v>0</v>
      </c>
      <c r="I31" s="203">
        <f>Položky!BE431</f>
        <v>0</v>
      </c>
    </row>
    <row r="32" spans="1:9" s="35" customFormat="1" x14ac:dyDescent="0.2">
      <c r="A32" s="200" t="str">
        <f>Položky!B432</f>
        <v>771</v>
      </c>
      <c r="B32" s="115" t="str">
        <f>Položky!C432</f>
        <v>Podlahy z dlaždic a obklady</v>
      </c>
      <c r="C32" s="66"/>
      <c r="D32" s="116"/>
      <c r="E32" s="201">
        <f>Položky!BA448</f>
        <v>0</v>
      </c>
      <c r="F32" s="202">
        <f>Položky!BB448</f>
        <v>0</v>
      </c>
      <c r="G32" s="202">
        <f>Položky!BC448</f>
        <v>0</v>
      </c>
      <c r="H32" s="202">
        <f>Položky!BD448</f>
        <v>0</v>
      </c>
      <c r="I32" s="203">
        <f>Položky!BE448</f>
        <v>0</v>
      </c>
    </row>
    <row r="33" spans="1:57" s="35" customFormat="1" x14ac:dyDescent="0.2">
      <c r="A33" s="200" t="str">
        <f>Položky!B449</f>
        <v>781</v>
      </c>
      <c r="B33" s="115" t="str">
        <f>Položky!C449</f>
        <v>Obklady keramické</v>
      </c>
      <c r="C33" s="66"/>
      <c r="D33" s="116"/>
      <c r="E33" s="201">
        <f>Položky!BA535</f>
        <v>0</v>
      </c>
      <c r="F33" s="202">
        <f>Položky!BB535</f>
        <v>0</v>
      </c>
      <c r="G33" s="202">
        <f>Položky!BC535</f>
        <v>0</v>
      </c>
      <c r="H33" s="202">
        <f>Položky!BD535</f>
        <v>0</v>
      </c>
      <c r="I33" s="203">
        <f>Položky!BE535</f>
        <v>0</v>
      </c>
    </row>
    <row r="34" spans="1:57" s="35" customFormat="1" x14ac:dyDescent="0.2">
      <c r="A34" s="200" t="str">
        <f>Položky!B536</f>
        <v>784</v>
      </c>
      <c r="B34" s="115" t="str">
        <f>Položky!C536</f>
        <v>Malby</v>
      </c>
      <c r="C34" s="66"/>
      <c r="D34" s="116"/>
      <c r="E34" s="201">
        <f>Položky!BA552</f>
        <v>0</v>
      </c>
      <c r="F34" s="202">
        <f>Položky!BB552</f>
        <v>0</v>
      </c>
      <c r="G34" s="202">
        <f>Položky!BC552</f>
        <v>0</v>
      </c>
      <c r="H34" s="202">
        <f>Položky!BD552</f>
        <v>0</v>
      </c>
      <c r="I34" s="203">
        <f>Položky!BE552</f>
        <v>0</v>
      </c>
    </row>
    <row r="35" spans="1:57" s="35" customFormat="1" x14ac:dyDescent="0.2">
      <c r="A35" s="200" t="str">
        <f>Položky!B553</f>
        <v>M21</v>
      </c>
      <c r="B35" s="115" t="str">
        <f>Položky!C553</f>
        <v>Elektromontáže</v>
      </c>
      <c r="C35" s="66"/>
      <c r="D35" s="116"/>
      <c r="E35" s="201">
        <f>Položky!BA555</f>
        <v>0</v>
      </c>
      <c r="F35" s="202">
        <f>Položky!BB555</f>
        <v>0</v>
      </c>
      <c r="G35" s="202">
        <f>Položky!BC555</f>
        <v>0</v>
      </c>
      <c r="H35" s="202">
        <f>Položky!BD555</f>
        <v>0</v>
      </c>
      <c r="I35" s="203">
        <f>Položky!BE555</f>
        <v>0</v>
      </c>
    </row>
    <row r="36" spans="1:57" s="35" customFormat="1" ht="13.5" thickBot="1" x14ac:dyDescent="0.25">
      <c r="A36" s="200" t="str">
        <f>Položky!B556</f>
        <v>D96</v>
      </c>
      <c r="B36" s="115" t="str">
        <f>Položky!C556</f>
        <v>Přesuny suti a vybouraných hmot</v>
      </c>
      <c r="C36" s="66"/>
      <c r="D36" s="116"/>
      <c r="E36" s="201">
        <f>Položky!BA562</f>
        <v>0</v>
      </c>
      <c r="F36" s="202">
        <f>Položky!BB562</f>
        <v>0</v>
      </c>
      <c r="G36" s="202">
        <f>Položky!BC562</f>
        <v>0</v>
      </c>
      <c r="H36" s="202">
        <f>Položky!BD562</f>
        <v>0</v>
      </c>
      <c r="I36" s="203">
        <f>Položky!BE562</f>
        <v>0</v>
      </c>
    </row>
    <row r="37" spans="1:57" s="123" customFormat="1" ht="13.5" thickBot="1" x14ac:dyDescent="0.25">
      <c r="A37" s="117"/>
      <c r="B37" s="118" t="s">
        <v>57</v>
      </c>
      <c r="C37" s="118"/>
      <c r="D37" s="119"/>
      <c r="E37" s="120">
        <f>SUM(E7:E36)</f>
        <v>0</v>
      </c>
      <c r="F37" s="121">
        <f>SUM(F7:F36)</f>
        <v>0</v>
      </c>
      <c r="G37" s="121">
        <f>SUM(G7:G36)</f>
        <v>0</v>
      </c>
      <c r="H37" s="121">
        <f>SUM(H7:H36)</f>
        <v>0</v>
      </c>
      <c r="I37" s="122">
        <f>SUM(I7:I36)</f>
        <v>0</v>
      </c>
    </row>
    <row r="38" spans="1:57" x14ac:dyDescent="0.2">
      <c r="A38" s="66"/>
      <c r="B38" s="66"/>
      <c r="C38" s="66"/>
      <c r="D38" s="66"/>
      <c r="E38" s="66"/>
      <c r="F38" s="66"/>
      <c r="G38" s="66"/>
      <c r="H38" s="66"/>
      <c r="I38" s="66"/>
    </row>
    <row r="39" spans="1:57" ht="19.5" customHeight="1" x14ac:dyDescent="0.25">
      <c r="A39" s="107" t="s">
        <v>58</v>
      </c>
      <c r="B39" s="107"/>
      <c r="C39" s="107"/>
      <c r="D39" s="107"/>
      <c r="E39" s="107"/>
      <c r="F39" s="107"/>
      <c r="G39" s="124"/>
      <c r="H39" s="107"/>
      <c r="I39" s="107"/>
      <c r="BA39" s="41"/>
      <c r="BB39" s="41"/>
      <c r="BC39" s="41"/>
      <c r="BD39" s="41"/>
      <c r="BE39" s="41"/>
    </row>
    <row r="40" spans="1:57" ht="13.5" thickBot="1" x14ac:dyDescent="0.25">
      <c r="A40" s="77"/>
      <c r="B40" s="77"/>
      <c r="C40" s="77"/>
      <c r="D40" s="77"/>
      <c r="E40" s="77"/>
      <c r="F40" s="77"/>
      <c r="G40" s="77"/>
      <c r="H40" s="77"/>
      <c r="I40" s="77"/>
    </row>
    <row r="41" spans="1:57" x14ac:dyDescent="0.2">
      <c r="A41" s="71" t="s">
        <v>59</v>
      </c>
      <c r="B41" s="72"/>
      <c r="C41" s="72"/>
      <c r="D41" s="125"/>
      <c r="E41" s="126" t="s">
        <v>60</v>
      </c>
      <c r="F41" s="127" t="s">
        <v>61</v>
      </c>
      <c r="G41" s="128" t="s">
        <v>62</v>
      </c>
      <c r="H41" s="129"/>
      <c r="I41" s="130" t="s">
        <v>60</v>
      </c>
    </row>
    <row r="42" spans="1:57" x14ac:dyDescent="0.2">
      <c r="A42" s="64" t="s">
        <v>603</v>
      </c>
      <c r="B42" s="55"/>
      <c r="C42" s="55"/>
      <c r="D42" s="131"/>
      <c r="E42" s="132"/>
      <c r="F42" s="133"/>
      <c r="G42" s="134">
        <f t="shared" ref="G42:G60" si="0">CHOOSE(BA42+1,HSV+PSV,HSV+PSV+Mont,HSV+PSV+Dodavka+Mont,HSV,PSV,Mont,Dodavka,Mont+Dodavka,0)</f>
        <v>0</v>
      </c>
      <c r="H42" s="135"/>
      <c r="I42" s="136">
        <f t="shared" ref="I42:I60" si="1">E42+F42*G42/100</f>
        <v>0</v>
      </c>
      <c r="BA42">
        <v>0</v>
      </c>
    </row>
    <row r="43" spans="1:57" x14ac:dyDescent="0.2">
      <c r="A43" s="64" t="s">
        <v>604</v>
      </c>
      <c r="B43" s="55"/>
      <c r="C43" s="55"/>
      <c r="D43" s="131"/>
      <c r="E43" s="132"/>
      <c r="F43" s="133"/>
      <c r="G43" s="134">
        <f t="shared" si="0"/>
        <v>0</v>
      </c>
      <c r="H43" s="135"/>
      <c r="I43" s="136">
        <f t="shared" si="1"/>
        <v>0</v>
      </c>
      <c r="BA43">
        <v>0</v>
      </c>
    </row>
    <row r="44" spans="1:57" x14ac:dyDescent="0.2">
      <c r="A44" s="64" t="s">
        <v>605</v>
      </c>
      <c r="B44" s="55"/>
      <c r="C44" s="55"/>
      <c r="D44" s="131"/>
      <c r="E44" s="132"/>
      <c r="F44" s="133"/>
      <c r="G44" s="134">
        <f t="shared" si="0"/>
        <v>0</v>
      </c>
      <c r="H44" s="135"/>
      <c r="I44" s="136">
        <f t="shared" si="1"/>
        <v>0</v>
      </c>
      <c r="BA44">
        <v>0</v>
      </c>
    </row>
    <row r="45" spans="1:57" x14ac:dyDescent="0.2">
      <c r="A45" s="64" t="s">
        <v>606</v>
      </c>
      <c r="B45" s="55"/>
      <c r="C45" s="55"/>
      <c r="D45" s="131"/>
      <c r="E45" s="132"/>
      <c r="F45" s="133"/>
      <c r="G45" s="134">
        <f t="shared" si="0"/>
        <v>0</v>
      </c>
      <c r="H45" s="135"/>
      <c r="I45" s="136">
        <f t="shared" si="1"/>
        <v>0</v>
      </c>
      <c r="BA45">
        <v>0</v>
      </c>
    </row>
    <row r="46" spans="1:57" x14ac:dyDescent="0.2">
      <c r="A46" s="64" t="s">
        <v>607</v>
      </c>
      <c r="B46" s="55"/>
      <c r="C46" s="55"/>
      <c r="D46" s="131"/>
      <c r="E46" s="132"/>
      <c r="F46" s="133"/>
      <c r="G46" s="134">
        <f t="shared" si="0"/>
        <v>0</v>
      </c>
      <c r="H46" s="135"/>
      <c r="I46" s="136">
        <f t="shared" si="1"/>
        <v>0</v>
      </c>
      <c r="BA46">
        <v>1</v>
      </c>
    </row>
    <row r="47" spans="1:57" x14ac:dyDescent="0.2">
      <c r="A47" s="64" t="s">
        <v>608</v>
      </c>
      <c r="B47" s="55"/>
      <c r="C47" s="55"/>
      <c r="D47" s="131"/>
      <c r="E47" s="132"/>
      <c r="F47" s="133"/>
      <c r="G47" s="134">
        <f t="shared" si="0"/>
        <v>0</v>
      </c>
      <c r="H47" s="135"/>
      <c r="I47" s="136">
        <f t="shared" si="1"/>
        <v>0</v>
      </c>
      <c r="BA47">
        <v>1</v>
      </c>
    </row>
    <row r="48" spans="1:57" x14ac:dyDescent="0.2">
      <c r="A48" s="64" t="s">
        <v>609</v>
      </c>
      <c r="B48" s="55"/>
      <c r="C48" s="55"/>
      <c r="D48" s="131"/>
      <c r="E48" s="132"/>
      <c r="F48" s="133"/>
      <c r="G48" s="134">
        <f t="shared" si="0"/>
        <v>0</v>
      </c>
      <c r="H48" s="135"/>
      <c r="I48" s="136">
        <f t="shared" si="1"/>
        <v>0</v>
      </c>
      <c r="BA48">
        <v>2</v>
      </c>
    </row>
    <row r="49" spans="1:53" x14ac:dyDescent="0.2">
      <c r="A49" s="64" t="s">
        <v>610</v>
      </c>
      <c r="B49" s="55"/>
      <c r="C49" s="55"/>
      <c r="D49" s="131"/>
      <c r="E49" s="132"/>
      <c r="F49" s="133"/>
      <c r="G49" s="134">
        <f t="shared" si="0"/>
        <v>0</v>
      </c>
      <c r="H49" s="135"/>
      <c r="I49" s="136">
        <f t="shared" si="1"/>
        <v>0</v>
      </c>
      <c r="BA49">
        <v>2</v>
      </c>
    </row>
    <row r="50" spans="1:53" x14ac:dyDescent="0.2">
      <c r="A50" s="64" t="s">
        <v>611</v>
      </c>
      <c r="B50" s="55"/>
      <c r="C50" s="55"/>
      <c r="D50" s="131"/>
      <c r="E50" s="132"/>
      <c r="F50" s="133"/>
      <c r="G50" s="134">
        <f t="shared" si="0"/>
        <v>0</v>
      </c>
      <c r="H50" s="135"/>
      <c r="I50" s="136">
        <f t="shared" si="1"/>
        <v>0</v>
      </c>
      <c r="BA50">
        <v>0</v>
      </c>
    </row>
    <row r="51" spans="1:53" x14ac:dyDescent="0.2">
      <c r="A51" s="64" t="s">
        <v>612</v>
      </c>
      <c r="B51" s="55"/>
      <c r="C51" s="55"/>
      <c r="D51" s="131"/>
      <c r="E51" s="132"/>
      <c r="F51" s="133"/>
      <c r="G51" s="134">
        <f t="shared" si="0"/>
        <v>0</v>
      </c>
      <c r="H51" s="135"/>
      <c r="I51" s="136">
        <f t="shared" si="1"/>
        <v>0</v>
      </c>
      <c r="BA51">
        <v>0</v>
      </c>
    </row>
    <row r="52" spans="1:53" x14ac:dyDescent="0.2">
      <c r="A52" s="64" t="s">
        <v>613</v>
      </c>
      <c r="B52" s="55"/>
      <c r="C52" s="55"/>
      <c r="D52" s="131"/>
      <c r="E52" s="132"/>
      <c r="F52" s="133"/>
      <c r="G52" s="134">
        <f t="shared" si="0"/>
        <v>0</v>
      </c>
      <c r="H52" s="135"/>
      <c r="I52" s="136">
        <f t="shared" si="1"/>
        <v>0</v>
      </c>
      <c r="BA52">
        <v>0</v>
      </c>
    </row>
    <row r="53" spans="1:53" x14ac:dyDescent="0.2">
      <c r="A53" s="64" t="s">
        <v>614</v>
      </c>
      <c r="B53" s="55"/>
      <c r="C53" s="55"/>
      <c r="D53" s="131"/>
      <c r="E53" s="132"/>
      <c r="F53" s="133"/>
      <c r="G53" s="134">
        <f t="shared" si="0"/>
        <v>0</v>
      </c>
      <c r="H53" s="135"/>
      <c r="I53" s="136">
        <f t="shared" si="1"/>
        <v>0</v>
      </c>
      <c r="BA53">
        <v>0</v>
      </c>
    </row>
    <row r="54" spans="1:53" x14ac:dyDescent="0.2">
      <c r="A54" s="64" t="s">
        <v>615</v>
      </c>
      <c r="B54" s="55"/>
      <c r="C54" s="55"/>
      <c r="D54" s="131"/>
      <c r="E54" s="132"/>
      <c r="F54" s="133"/>
      <c r="G54" s="134">
        <f t="shared" si="0"/>
        <v>0</v>
      </c>
      <c r="H54" s="135"/>
      <c r="I54" s="136">
        <f t="shared" si="1"/>
        <v>0</v>
      </c>
      <c r="BA54">
        <v>0</v>
      </c>
    </row>
    <row r="55" spans="1:53" x14ac:dyDescent="0.2">
      <c r="A55" s="64" t="s">
        <v>616</v>
      </c>
      <c r="B55" s="55"/>
      <c r="C55" s="55"/>
      <c r="D55" s="131"/>
      <c r="E55" s="132"/>
      <c r="F55" s="133"/>
      <c r="G55" s="134">
        <f t="shared" si="0"/>
        <v>0</v>
      </c>
      <c r="H55" s="135"/>
      <c r="I55" s="136">
        <f t="shared" si="1"/>
        <v>0</v>
      </c>
      <c r="BA55">
        <v>0</v>
      </c>
    </row>
    <row r="56" spans="1:53" x14ac:dyDescent="0.2">
      <c r="A56" s="64" t="s">
        <v>617</v>
      </c>
      <c r="B56" s="55"/>
      <c r="C56" s="55"/>
      <c r="D56" s="131"/>
      <c r="E56" s="132"/>
      <c r="F56" s="133"/>
      <c r="G56" s="134">
        <f t="shared" si="0"/>
        <v>0</v>
      </c>
      <c r="H56" s="135"/>
      <c r="I56" s="136">
        <f t="shared" si="1"/>
        <v>0</v>
      </c>
      <c r="BA56">
        <v>0</v>
      </c>
    </row>
    <row r="57" spans="1:53" x14ac:dyDescent="0.2">
      <c r="A57" s="64" t="s">
        <v>618</v>
      </c>
      <c r="B57" s="55"/>
      <c r="C57" s="55"/>
      <c r="D57" s="131"/>
      <c r="E57" s="132"/>
      <c r="F57" s="133"/>
      <c r="G57" s="134">
        <f t="shared" si="0"/>
        <v>0</v>
      </c>
      <c r="H57" s="135"/>
      <c r="I57" s="136">
        <f t="shared" si="1"/>
        <v>0</v>
      </c>
      <c r="BA57">
        <v>0</v>
      </c>
    </row>
    <row r="58" spans="1:53" x14ac:dyDescent="0.2">
      <c r="A58" s="64" t="s">
        <v>619</v>
      </c>
      <c r="B58" s="55"/>
      <c r="C58" s="55"/>
      <c r="D58" s="131"/>
      <c r="E58" s="132"/>
      <c r="F58" s="133"/>
      <c r="G58" s="134">
        <f t="shared" si="0"/>
        <v>0</v>
      </c>
      <c r="H58" s="135"/>
      <c r="I58" s="136">
        <f t="shared" si="1"/>
        <v>0</v>
      </c>
      <c r="BA58">
        <v>0</v>
      </c>
    </row>
    <row r="59" spans="1:53" x14ac:dyDescent="0.2">
      <c r="A59" s="64" t="s">
        <v>620</v>
      </c>
      <c r="B59" s="55"/>
      <c r="C59" s="55"/>
      <c r="D59" s="131"/>
      <c r="E59" s="132"/>
      <c r="F59" s="133"/>
      <c r="G59" s="134">
        <f t="shared" si="0"/>
        <v>0</v>
      </c>
      <c r="H59" s="135"/>
      <c r="I59" s="136">
        <f t="shared" si="1"/>
        <v>0</v>
      </c>
      <c r="BA59">
        <v>0</v>
      </c>
    </row>
    <row r="60" spans="1:53" x14ac:dyDescent="0.2">
      <c r="A60" s="64" t="s">
        <v>621</v>
      </c>
      <c r="B60" s="55"/>
      <c r="C60" s="55"/>
      <c r="D60" s="131"/>
      <c r="E60" s="132"/>
      <c r="F60" s="133"/>
      <c r="G60" s="134">
        <f t="shared" si="0"/>
        <v>0</v>
      </c>
      <c r="H60" s="135"/>
      <c r="I60" s="136">
        <f t="shared" si="1"/>
        <v>0</v>
      </c>
      <c r="BA60">
        <v>0</v>
      </c>
    </row>
    <row r="61" spans="1:53" ht="13.5" thickBot="1" x14ac:dyDescent="0.25">
      <c r="A61" s="137"/>
      <c r="B61" s="138" t="s">
        <v>63</v>
      </c>
      <c r="C61" s="139"/>
      <c r="D61" s="140"/>
      <c r="E61" s="141"/>
      <c r="F61" s="142"/>
      <c r="G61" s="142"/>
      <c r="H61" s="223">
        <f>SUM(I42:I60)</f>
        <v>0</v>
      </c>
      <c r="I61" s="224"/>
    </row>
    <row r="63" spans="1:53" x14ac:dyDescent="0.2">
      <c r="B63" s="123"/>
      <c r="F63" s="143"/>
      <c r="G63" s="144"/>
      <c r="H63" s="144"/>
      <c r="I63" s="145"/>
    </row>
    <row r="64" spans="1:53" x14ac:dyDescent="0.2">
      <c r="F64" s="143"/>
      <c r="G64" s="144"/>
      <c r="H64" s="144"/>
      <c r="I64" s="145"/>
    </row>
    <row r="65" spans="6:9" x14ac:dyDescent="0.2">
      <c r="F65" s="143"/>
      <c r="G65" s="144"/>
      <c r="H65" s="144"/>
      <c r="I65" s="145"/>
    </row>
    <row r="66" spans="6:9" x14ac:dyDescent="0.2">
      <c r="F66" s="143"/>
      <c r="G66" s="144"/>
      <c r="H66" s="144"/>
      <c r="I66" s="145"/>
    </row>
    <row r="67" spans="6:9" x14ac:dyDescent="0.2">
      <c r="F67" s="143"/>
      <c r="G67" s="144"/>
      <c r="H67" s="144"/>
      <c r="I67" s="145"/>
    </row>
    <row r="68" spans="6:9" x14ac:dyDescent="0.2">
      <c r="F68" s="143"/>
      <c r="G68" s="144"/>
      <c r="H68" s="144"/>
      <c r="I68" s="145"/>
    </row>
    <row r="69" spans="6:9" x14ac:dyDescent="0.2">
      <c r="F69" s="143"/>
      <c r="G69" s="144"/>
      <c r="H69" s="144"/>
      <c r="I69" s="145"/>
    </row>
    <row r="70" spans="6:9" x14ac:dyDescent="0.2">
      <c r="F70" s="143"/>
      <c r="G70" s="144"/>
      <c r="H70" s="144"/>
      <c r="I70" s="145"/>
    </row>
    <row r="71" spans="6:9" x14ac:dyDescent="0.2">
      <c r="F71" s="143"/>
      <c r="G71" s="144"/>
      <c r="H71" s="144"/>
      <c r="I71" s="145"/>
    </row>
    <row r="72" spans="6:9" x14ac:dyDescent="0.2">
      <c r="F72" s="143"/>
      <c r="G72" s="144"/>
      <c r="H72" s="144"/>
      <c r="I72" s="145"/>
    </row>
    <row r="73" spans="6:9" x14ac:dyDescent="0.2">
      <c r="F73" s="143"/>
      <c r="G73" s="144"/>
      <c r="H73" s="144"/>
      <c r="I73" s="145"/>
    </row>
    <row r="74" spans="6:9" x14ac:dyDescent="0.2">
      <c r="F74" s="143"/>
      <c r="G74" s="144"/>
      <c r="H74" s="144"/>
      <c r="I74" s="145"/>
    </row>
    <row r="75" spans="6:9" x14ac:dyDescent="0.2">
      <c r="F75" s="143"/>
      <c r="G75" s="144"/>
      <c r="H75" s="144"/>
      <c r="I75" s="145"/>
    </row>
    <row r="76" spans="6:9" x14ac:dyDescent="0.2">
      <c r="F76" s="143"/>
      <c r="G76" s="144"/>
      <c r="H76" s="144"/>
      <c r="I76" s="145"/>
    </row>
    <row r="77" spans="6:9" x14ac:dyDescent="0.2">
      <c r="F77" s="143"/>
      <c r="G77" s="144"/>
      <c r="H77" s="144"/>
      <c r="I77" s="145"/>
    </row>
    <row r="78" spans="6:9" x14ac:dyDescent="0.2">
      <c r="F78" s="143"/>
      <c r="G78" s="144"/>
      <c r="H78" s="144"/>
      <c r="I78" s="145"/>
    </row>
    <row r="79" spans="6:9" x14ac:dyDescent="0.2">
      <c r="F79" s="143"/>
      <c r="G79" s="144"/>
      <c r="H79" s="144"/>
      <c r="I79" s="145"/>
    </row>
    <row r="80" spans="6:9" x14ac:dyDescent="0.2">
      <c r="F80" s="143"/>
      <c r="G80" s="144"/>
      <c r="H80" s="144"/>
      <c r="I80" s="145"/>
    </row>
    <row r="81" spans="6:9" x14ac:dyDescent="0.2">
      <c r="F81" s="143"/>
      <c r="G81" s="144"/>
      <c r="H81" s="144"/>
      <c r="I81" s="145"/>
    </row>
    <row r="82" spans="6:9" x14ac:dyDescent="0.2">
      <c r="F82" s="143"/>
      <c r="G82" s="144"/>
      <c r="H82" s="144"/>
      <c r="I82" s="145"/>
    </row>
    <row r="83" spans="6:9" x14ac:dyDescent="0.2">
      <c r="F83" s="143"/>
      <c r="G83" s="144"/>
      <c r="H83" s="144"/>
      <c r="I83" s="145"/>
    </row>
    <row r="84" spans="6:9" x14ac:dyDescent="0.2">
      <c r="F84" s="143"/>
      <c r="G84" s="144"/>
      <c r="H84" s="144"/>
      <c r="I84" s="145"/>
    </row>
    <row r="85" spans="6:9" x14ac:dyDescent="0.2">
      <c r="F85" s="143"/>
      <c r="G85" s="144"/>
      <c r="H85" s="144"/>
      <c r="I85" s="145"/>
    </row>
    <row r="86" spans="6:9" x14ac:dyDescent="0.2">
      <c r="F86" s="143"/>
      <c r="G86" s="144"/>
      <c r="H86" s="144"/>
      <c r="I86" s="145"/>
    </row>
    <row r="87" spans="6:9" x14ac:dyDescent="0.2">
      <c r="F87" s="143"/>
      <c r="G87" s="144"/>
      <c r="H87" s="144"/>
      <c r="I87" s="145"/>
    </row>
    <row r="88" spans="6:9" x14ac:dyDescent="0.2">
      <c r="F88" s="143"/>
      <c r="G88" s="144"/>
      <c r="H88" s="144"/>
      <c r="I88" s="145"/>
    </row>
    <row r="89" spans="6:9" x14ac:dyDescent="0.2">
      <c r="F89" s="143"/>
      <c r="G89" s="144"/>
      <c r="H89" s="144"/>
      <c r="I89" s="145"/>
    </row>
    <row r="90" spans="6:9" x14ac:dyDescent="0.2">
      <c r="F90" s="143"/>
      <c r="G90" s="144"/>
      <c r="H90" s="144"/>
      <c r="I90" s="145"/>
    </row>
    <row r="91" spans="6:9" x14ac:dyDescent="0.2">
      <c r="F91" s="143"/>
      <c r="G91" s="144"/>
      <c r="H91" s="144"/>
      <c r="I91" s="145"/>
    </row>
    <row r="92" spans="6:9" x14ac:dyDescent="0.2">
      <c r="F92" s="143"/>
      <c r="G92" s="144"/>
      <c r="H92" s="144"/>
      <c r="I92" s="145"/>
    </row>
    <row r="93" spans="6:9" x14ac:dyDescent="0.2">
      <c r="F93" s="143"/>
      <c r="G93" s="144"/>
      <c r="H93" s="144"/>
      <c r="I93" s="145"/>
    </row>
    <row r="94" spans="6:9" x14ac:dyDescent="0.2">
      <c r="F94" s="143"/>
      <c r="G94" s="144"/>
      <c r="H94" s="144"/>
      <c r="I94" s="145"/>
    </row>
    <row r="95" spans="6:9" x14ac:dyDescent="0.2">
      <c r="F95" s="143"/>
      <c r="G95" s="144"/>
      <c r="H95" s="144"/>
      <c r="I95" s="145"/>
    </row>
    <row r="96" spans="6:9" x14ac:dyDescent="0.2">
      <c r="F96" s="143"/>
      <c r="G96" s="144"/>
      <c r="H96" s="144"/>
      <c r="I96" s="145"/>
    </row>
    <row r="97" spans="6:9" x14ac:dyDescent="0.2">
      <c r="F97" s="143"/>
      <c r="G97" s="144"/>
      <c r="H97" s="144"/>
      <c r="I97" s="145"/>
    </row>
    <row r="98" spans="6:9" x14ac:dyDescent="0.2">
      <c r="F98" s="143"/>
      <c r="G98" s="144"/>
      <c r="H98" s="144"/>
      <c r="I98" s="145"/>
    </row>
    <row r="99" spans="6:9" x14ac:dyDescent="0.2">
      <c r="F99" s="143"/>
      <c r="G99" s="144"/>
      <c r="H99" s="144"/>
      <c r="I99" s="145"/>
    </row>
    <row r="100" spans="6:9" x14ac:dyDescent="0.2">
      <c r="F100" s="143"/>
      <c r="G100" s="144"/>
      <c r="H100" s="144"/>
      <c r="I100" s="145"/>
    </row>
    <row r="101" spans="6:9" x14ac:dyDescent="0.2">
      <c r="F101" s="143"/>
      <c r="G101" s="144"/>
      <c r="H101" s="144"/>
      <c r="I101" s="145"/>
    </row>
    <row r="102" spans="6:9" x14ac:dyDescent="0.2">
      <c r="F102" s="143"/>
      <c r="G102" s="144"/>
      <c r="H102" s="144"/>
      <c r="I102" s="145"/>
    </row>
    <row r="103" spans="6:9" x14ac:dyDescent="0.2">
      <c r="F103" s="143"/>
      <c r="G103" s="144"/>
      <c r="H103" s="144"/>
      <c r="I103" s="145"/>
    </row>
    <row r="104" spans="6:9" x14ac:dyDescent="0.2">
      <c r="F104" s="143"/>
      <c r="G104" s="144"/>
      <c r="H104" s="144"/>
      <c r="I104" s="145"/>
    </row>
    <row r="105" spans="6:9" x14ac:dyDescent="0.2">
      <c r="F105" s="143"/>
      <c r="G105" s="144"/>
      <c r="H105" s="144"/>
      <c r="I105" s="145"/>
    </row>
    <row r="106" spans="6:9" x14ac:dyDescent="0.2">
      <c r="F106" s="143"/>
      <c r="G106" s="144"/>
      <c r="H106" s="144"/>
      <c r="I106" s="145"/>
    </row>
    <row r="107" spans="6:9" x14ac:dyDescent="0.2">
      <c r="F107" s="143"/>
      <c r="G107" s="144"/>
      <c r="H107" s="144"/>
      <c r="I107" s="145"/>
    </row>
    <row r="108" spans="6:9" x14ac:dyDescent="0.2">
      <c r="F108" s="143"/>
      <c r="G108" s="144"/>
      <c r="H108" s="144"/>
      <c r="I108" s="145"/>
    </row>
    <row r="109" spans="6:9" x14ac:dyDescent="0.2">
      <c r="F109" s="143"/>
      <c r="G109" s="144"/>
      <c r="H109" s="144"/>
      <c r="I109" s="145"/>
    </row>
    <row r="110" spans="6:9" x14ac:dyDescent="0.2">
      <c r="F110" s="143"/>
      <c r="G110" s="144"/>
      <c r="H110" s="144"/>
      <c r="I110" s="145"/>
    </row>
    <row r="111" spans="6:9" x14ac:dyDescent="0.2">
      <c r="F111" s="143"/>
      <c r="G111" s="144"/>
      <c r="H111" s="144"/>
      <c r="I111" s="145"/>
    </row>
    <row r="112" spans="6:9" x14ac:dyDescent="0.2">
      <c r="F112" s="143"/>
      <c r="G112" s="144"/>
      <c r="H112" s="144"/>
      <c r="I112" s="145"/>
    </row>
  </sheetData>
  <mergeCells count="4">
    <mergeCell ref="A1:B1"/>
    <mergeCell ref="A2:B2"/>
    <mergeCell ref="G2:I2"/>
    <mergeCell ref="H61:I6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635"/>
  <sheetViews>
    <sheetView showGridLines="0" showZeros="0" tabSelected="1" topLeftCell="A51" zoomScaleNormal="100" workbookViewId="0">
      <selection activeCell="C36" sqref="C36:D36"/>
    </sheetView>
  </sheetViews>
  <sheetFormatPr defaultRowHeight="12.75" x14ac:dyDescent="0.2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94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 x14ac:dyDescent="0.25">
      <c r="A1" s="227" t="s">
        <v>78</v>
      </c>
      <c r="B1" s="227"/>
      <c r="C1" s="227"/>
      <c r="D1" s="227"/>
      <c r="E1" s="227"/>
      <c r="F1" s="227"/>
      <c r="G1" s="227"/>
    </row>
    <row r="2" spans="1:104" ht="14.25" customHeight="1" thickBot="1" x14ac:dyDescent="0.25">
      <c r="A2" s="147"/>
      <c r="B2" s="148"/>
      <c r="C2" s="149"/>
      <c r="D2" s="149"/>
      <c r="E2" s="150"/>
      <c r="F2" s="149"/>
      <c r="G2" s="149"/>
    </row>
    <row r="3" spans="1:104" ht="13.5" thickTop="1" x14ac:dyDescent="0.2">
      <c r="A3" s="216" t="s">
        <v>48</v>
      </c>
      <c r="B3" s="217"/>
      <c r="C3" s="97" t="str">
        <f>CONCATENATE(cislostavby," ",nazevstavby)</f>
        <v>2016101 Pozlovice-modernizace WC přehrada</v>
      </c>
      <c r="D3" s="151"/>
      <c r="E3" s="152" t="s">
        <v>64</v>
      </c>
      <c r="F3" s="153" t="str">
        <f>Rekapitulace!H1</f>
        <v>2a</v>
      </c>
      <c r="G3" s="154"/>
    </row>
    <row r="4" spans="1:104" ht="13.5" thickBot="1" x14ac:dyDescent="0.25">
      <c r="A4" s="228" t="s">
        <v>50</v>
      </c>
      <c r="B4" s="219"/>
      <c r="C4" s="103" t="str">
        <f>CONCATENATE(cisloobjektu," ",nazevobjektu)</f>
        <v>01 WC zátoka</v>
      </c>
      <c r="D4" s="155"/>
      <c r="E4" s="229" t="str">
        <f>Rekapitulace!G2</f>
        <v>Stavební práce</v>
      </c>
      <c r="F4" s="230"/>
      <c r="G4" s="231"/>
    </row>
    <row r="5" spans="1:104" ht="13.5" thickTop="1" x14ac:dyDescent="0.2">
      <c r="A5" s="156"/>
      <c r="B5" s="147"/>
      <c r="C5" s="147"/>
      <c r="D5" s="147"/>
      <c r="E5" s="157"/>
      <c r="F5" s="147"/>
      <c r="G5" s="158"/>
    </row>
    <row r="6" spans="1:104" x14ac:dyDescent="0.2">
      <c r="A6" s="159" t="s">
        <v>65</v>
      </c>
      <c r="B6" s="160" t="s">
        <v>66</v>
      </c>
      <c r="C6" s="160" t="s">
        <v>67</v>
      </c>
      <c r="D6" s="160" t="s">
        <v>68</v>
      </c>
      <c r="E6" s="161" t="s">
        <v>69</v>
      </c>
      <c r="F6" s="160" t="s">
        <v>70</v>
      </c>
      <c r="G6" s="162" t="s">
        <v>71</v>
      </c>
    </row>
    <row r="7" spans="1:104" x14ac:dyDescent="0.2">
      <c r="A7" s="163" t="s">
        <v>72</v>
      </c>
      <c r="B7" s="164" t="s">
        <v>73</v>
      </c>
      <c r="C7" s="165" t="s">
        <v>74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">
      <c r="A8" s="171">
        <v>1</v>
      </c>
      <c r="B8" s="172" t="s">
        <v>85</v>
      </c>
      <c r="C8" s="173" t="s">
        <v>86</v>
      </c>
      <c r="D8" s="174" t="s">
        <v>87</v>
      </c>
      <c r="E8" s="175">
        <v>24.08</v>
      </c>
      <c r="F8" s="175">
        <v>0</v>
      </c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0</v>
      </c>
    </row>
    <row r="9" spans="1:104" x14ac:dyDescent="0.2">
      <c r="A9" s="178"/>
      <c r="B9" s="180"/>
      <c r="C9" s="225" t="s">
        <v>88</v>
      </c>
      <c r="D9" s="226"/>
      <c r="E9" s="181">
        <v>8.51</v>
      </c>
      <c r="F9" s="182"/>
      <c r="G9" s="183"/>
      <c r="M9" s="179" t="s">
        <v>88</v>
      </c>
      <c r="O9" s="170"/>
    </row>
    <row r="10" spans="1:104" x14ac:dyDescent="0.2">
      <c r="A10" s="178"/>
      <c r="B10" s="180"/>
      <c r="C10" s="225" t="s">
        <v>89</v>
      </c>
      <c r="D10" s="226"/>
      <c r="E10" s="181">
        <v>10.57</v>
      </c>
      <c r="F10" s="182"/>
      <c r="G10" s="183"/>
      <c r="M10" s="179" t="s">
        <v>89</v>
      </c>
      <c r="O10" s="170"/>
    </row>
    <row r="11" spans="1:104" x14ac:dyDescent="0.2">
      <c r="A11" s="178"/>
      <c r="B11" s="180"/>
      <c r="C11" s="225" t="s">
        <v>90</v>
      </c>
      <c r="D11" s="226"/>
      <c r="E11" s="181">
        <v>5</v>
      </c>
      <c r="F11" s="182"/>
      <c r="G11" s="183"/>
      <c r="M11" s="179" t="s">
        <v>90</v>
      </c>
      <c r="O11" s="170"/>
    </row>
    <row r="12" spans="1:104" x14ac:dyDescent="0.2">
      <c r="A12" s="171">
        <v>2</v>
      </c>
      <c r="B12" s="172" t="s">
        <v>91</v>
      </c>
      <c r="C12" s="173" t="s">
        <v>92</v>
      </c>
      <c r="D12" s="174" t="s">
        <v>93</v>
      </c>
      <c r="E12" s="175">
        <v>12.39</v>
      </c>
      <c r="F12" s="175">
        <v>0</v>
      </c>
      <c r="G12" s="176">
        <f>E12*F12</f>
        <v>0</v>
      </c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>IF(AZ12=1,G12,0)</f>
        <v>0</v>
      </c>
      <c r="BB12" s="146">
        <f>IF(AZ12=2,G12,0)</f>
        <v>0</v>
      </c>
      <c r="BC12" s="146">
        <f>IF(AZ12=3,G12,0)</f>
        <v>0</v>
      </c>
      <c r="BD12" s="146">
        <f>IF(AZ12=4,G12,0)</f>
        <v>0</v>
      </c>
      <c r="BE12" s="146">
        <f>IF(AZ12=5,G12,0)</f>
        <v>0</v>
      </c>
      <c r="CA12" s="177">
        <v>1</v>
      </c>
      <c r="CB12" s="177">
        <v>1</v>
      </c>
      <c r="CZ12" s="146">
        <v>0</v>
      </c>
    </row>
    <row r="13" spans="1:104" x14ac:dyDescent="0.2">
      <c r="A13" s="178"/>
      <c r="B13" s="180"/>
      <c r="C13" s="225" t="s">
        <v>94</v>
      </c>
      <c r="D13" s="226"/>
      <c r="E13" s="181">
        <v>0</v>
      </c>
      <c r="F13" s="182"/>
      <c r="G13" s="183"/>
      <c r="M13" s="179" t="s">
        <v>94</v>
      </c>
      <c r="O13" s="170"/>
    </row>
    <row r="14" spans="1:104" x14ac:dyDescent="0.2">
      <c r="A14" s="178"/>
      <c r="B14" s="180"/>
      <c r="C14" s="225" t="s">
        <v>95</v>
      </c>
      <c r="D14" s="226"/>
      <c r="E14" s="181">
        <v>0.78400000000000003</v>
      </c>
      <c r="F14" s="182"/>
      <c r="G14" s="183"/>
      <c r="M14" s="179" t="s">
        <v>95</v>
      </c>
      <c r="O14" s="170"/>
    </row>
    <row r="15" spans="1:104" x14ac:dyDescent="0.2">
      <c r="A15" s="178"/>
      <c r="B15" s="180"/>
      <c r="C15" s="225" t="s">
        <v>96</v>
      </c>
      <c r="D15" s="226"/>
      <c r="E15" s="181">
        <v>1.1519999999999999</v>
      </c>
      <c r="F15" s="182"/>
      <c r="G15" s="183"/>
      <c r="M15" s="179" t="s">
        <v>96</v>
      </c>
      <c r="O15" s="170"/>
    </row>
    <row r="16" spans="1:104" x14ac:dyDescent="0.2">
      <c r="A16" s="178"/>
      <c r="B16" s="180"/>
      <c r="C16" s="225" t="s">
        <v>97</v>
      </c>
      <c r="D16" s="226"/>
      <c r="E16" s="181">
        <v>0.94399999999999995</v>
      </c>
      <c r="F16" s="182"/>
      <c r="G16" s="183"/>
      <c r="M16" s="179" t="s">
        <v>97</v>
      </c>
      <c r="O16" s="170"/>
    </row>
    <row r="17" spans="1:104" x14ac:dyDescent="0.2">
      <c r="A17" s="178"/>
      <c r="B17" s="180"/>
      <c r="C17" s="225" t="s">
        <v>98</v>
      </c>
      <c r="D17" s="226"/>
      <c r="E17" s="181">
        <v>0</v>
      </c>
      <c r="F17" s="182"/>
      <c r="G17" s="183"/>
      <c r="M17" s="179">
        <v>0</v>
      </c>
      <c r="O17" s="170"/>
    </row>
    <row r="18" spans="1:104" x14ac:dyDescent="0.2">
      <c r="A18" s="178"/>
      <c r="B18" s="180"/>
      <c r="C18" s="225" t="s">
        <v>99</v>
      </c>
      <c r="D18" s="226"/>
      <c r="E18" s="181">
        <v>0</v>
      </c>
      <c r="F18" s="182"/>
      <c r="G18" s="183"/>
      <c r="M18" s="179" t="s">
        <v>99</v>
      </c>
      <c r="O18" s="170"/>
    </row>
    <row r="19" spans="1:104" x14ac:dyDescent="0.2">
      <c r="A19" s="178"/>
      <c r="B19" s="180"/>
      <c r="C19" s="225" t="s">
        <v>100</v>
      </c>
      <c r="D19" s="226"/>
      <c r="E19" s="181">
        <v>2.16</v>
      </c>
      <c r="F19" s="182"/>
      <c r="G19" s="183"/>
      <c r="M19" s="179" t="s">
        <v>100</v>
      </c>
      <c r="O19" s="170"/>
    </row>
    <row r="20" spans="1:104" x14ac:dyDescent="0.2">
      <c r="A20" s="178"/>
      <c r="B20" s="180"/>
      <c r="C20" s="225" t="s">
        <v>101</v>
      </c>
      <c r="D20" s="226"/>
      <c r="E20" s="181">
        <v>6.48</v>
      </c>
      <c r="F20" s="182"/>
      <c r="G20" s="183"/>
      <c r="M20" s="179" t="s">
        <v>101</v>
      </c>
      <c r="O20" s="170"/>
    </row>
    <row r="21" spans="1:104" x14ac:dyDescent="0.2">
      <c r="A21" s="178"/>
      <c r="B21" s="180"/>
      <c r="C21" s="225" t="s">
        <v>98</v>
      </c>
      <c r="D21" s="226"/>
      <c r="E21" s="181">
        <v>0</v>
      </c>
      <c r="F21" s="182"/>
      <c r="G21" s="183"/>
      <c r="M21" s="179">
        <v>0</v>
      </c>
      <c r="O21" s="170"/>
    </row>
    <row r="22" spans="1:104" x14ac:dyDescent="0.2">
      <c r="A22" s="178"/>
      <c r="B22" s="180"/>
      <c r="C22" s="225" t="s">
        <v>102</v>
      </c>
      <c r="D22" s="226"/>
      <c r="E22" s="181">
        <v>0.87</v>
      </c>
      <c r="F22" s="182"/>
      <c r="G22" s="183"/>
      <c r="M22" s="179" t="s">
        <v>102</v>
      </c>
      <c r="O22" s="170"/>
    </row>
    <row r="23" spans="1:104" x14ac:dyDescent="0.2">
      <c r="A23" s="171">
        <v>3</v>
      </c>
      <c r="B23" s="172" t="s">
        <v>103</v>
      </c>
      <c r="C23" s="173" t="s">
        <v>104</v>
      </c>
      <c r="D23" s="174" t="s">
        <v>93</v>
      </c>
      <c r="E23" s="175">
        <v>12.39</v>
      </c>
      <c r="F23" s="175">
        <v>0</v>
      </c>
      <c r="G23" s="176">
        <f>E23*F23</f>
        <v>0</v>
      </c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0</v>
      </c>
    </row>
    <row r="24" spans="1:104" x14ac:dyDescent="0.2">
      <c r="A24" s="171">
        <v>4</v>
      </c>
      <c r="B24" s="172" t="s">
        <v>105</v>
      </c>
      <c r="C24" s="173" t="s">
        <v>106</v>
      </c>
      <c r="D24" s="174" t="s">
        <v>93</v>
      </c>
      <c r="E24" s="175">
        <v>2.67</v>
      </c>
      <c r="F24" s="175">
        <v>0</v>
      </c>
      <c r="G24" s="176">
        <f>E24*F24</f>
        <v>0</v>
      </c>
      <c r="O24" s="170">
        <v>2</v>
      </c>
      <c r="AA24" s="146">
        <v>1</v>
      </c>
      <c r="AB24" s="146">
        <v>1</v>
      </c>
      <c r="AC24" s="146">
        <v>1</v>
      </c>
      <c r="AZ24" s="146">
        <v>1</v>
      </c>
      <c r="BA24" s="146">
        <f>IF(AZ24=1,G24,0)</f>
        <v>0</v>
      </c>
      <c r="BB24" s="146">
        <f>IF(AZ24=2,G24,0)</f>
        <v>0</v>
      </c>
      <c r="BC24" s="146">
        <f>IF(AZ24=3,G24,0)</f>
        <v>0</v>
      </c>
      <c r="BD24" s="146">
        <f>IF(AZ24=4,G24,0)</f>
        <v>0</v>
      </c>
      <c r="BE24" s="146">
        <f>IF(AZ24=5,G24,0)</f>
        <v>0</v>
      </c>
      <c r="CA24" s="177">
        <v>1</v>
      </c>
      <c r="CB24" s="177">
        <v>1</v>
      </c>
      <c r="CZ24" s="146">
        <v>0</v>
      </c>
    </row>
    <row r="25" spans="1:104" x14ac:dyDescent="0.2">
      <c r="A25" s="178"/>
      <c r="B25" s="180"/>
      <c r="C25" s="225" t="s">
        <v>107</v>
      </c>
      <c r="D25" s="226"/>
      <c r="E25" s="181">
        <v>12.39</v>
      </c>
      <c r="F25" s="182"/>
      <c r="G25" s="183"/>
      <c r="M25" s="179" t="s">
        <v>107</v>
      </c>
      <c r="O25" s="170"/>
    </row>
    <row r="26" spans="1:104" x14ac:dyDescent="0.2">
      <c r="A26" s="178"/>
      <c r="B26" s="180"/>
      <c r="C26" s="225" t="s">
        <v>108</v>
      </c>
      <c r="D26" s="226"/>
      <c r="E26" s="181">
        <v>-9.7200000000000006</v>
      </c>
      <c r="F26" s="182"/>
      <c r="G26" s="183"/>
      <c r="M26" s="179" t="s">
        <v>108</v>
      </c>
      <c r="O26" s="170"/>
    </row>
    <row r="27" spans="1:104" ht="22.5" x14ac:dyDescent="0.2">
      <c r="A27" s="171">
        <v>5</v>
      </c>
      <c r="B27" s="172" t="s">
        <v>109</v>
      </c>
      <c r="C27" s="173" t="s">
        <v>110</v>
      </c>
      <c r="D27" s="174" t="s">
        <v>93</v>
      </c>
      <c r="E27" s="175">
        <v>3</v>
      </c>
      <c r="F27" s="175">
        <v>0</v>
      </c>
      <c r="G27" s="176">
        <f>E27*F27</f>
        <v>0</v>
      </c>
      <c r="O27" s="170">
        <v>2</v>
      </c>
      <c r="AA27" s="146">
        <v>1</v>
      </c>
      <c r="AB27" s="146">
        <v>1</v>
      </c>
      <c r="AC27" s="146">
        <v>1</v>
      </c>
      <c r="AZ27" s="146">
        <v>1</v>
      </c>
      <c r="BA27" s="146">
        <f>IF(AZ27=1,G27,0)</f>
        <v>0</v>
      </c>
      <c r="BB27" s="146">
        <f>IF(AZ27=2,G27,0)</f>
        <v>0</v>
      </c>
      <c r="BC27" s="146">
        <f>IF(AZ27=3,G27,0)</f>
        <v>0</v>
      </c>
      <c r="BD27" s="146">
        <f>IF(AZ27=4,G27,0)</f>
        <v>0</v>
      </c>
      <c r="BE27" s="146">
        <f>IF(AZ27=5,G27,0)</f>
        <v>0</v>
      </c>
      <c r="CA27" s="177">
        <v>1</v>
      </c>
      <c r="CB27" s="177">
        <v>1</v>
      </c>
      <c r="CZ27" s="146">
        <v>0</v>
      </c>
    </row>
    <row r="28" spans="1:104" x14ac:dyDescent="0.2">
      <c r="A28" s="178"/>
      <c r="B28" s="180"/>
      <c r="C28" s="225" t="s">
        <v>111</v>
      </c>
      <c r="D28" s="226"/>
      <c r="E28" s="181">
        <v>3</v>
      </c>
      <c r="F28" s="182"/>
      <c r="G28" s="183"/>
      <c r="M28" s="179" t="s">
        <v>111</v>
      </c>
      <c r="O28" s="170"/>
    </row>
    <row r="29" spans="1:104" x14ac:dyDescent="0.2">
      <c r="A29" s="171">
        <v>6</v>
      </c>
      <c r="B29" s="172" t="s">
        <v>112</v>
      </c>
      <c r="C29" s="173" t="s">
        <v>113</v>
      </c>
      <c r="D29" s="174" t="s">
        <v>93</v>
      </c>
      <c r="E29" s="175">
        <v>2.67</v>
      </c>
      <c r="F29" s="175">
        <v>0</v>
      </c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</v>
      </c>
      <c r="CB29" s="177">
        <v>1</v>
      </c>
      <c r="CZ29" s="146">
        <v>0</v>
      </c>
    </row>
    <row r="30" spans="1:104" x14ac:dyDescent="0.2">
      <c r="A30" s="178"/>
      <c r="B30" s="180"/>
      <c r="C30" s="225" t="s">
        <v>107</v>
      </c>
      <c r="D30" s="226"/>
      <c r="E30" s="181">
        <v>12.39</v>
      </c>
      <c r="F30" s="182"/>
      <c r="G30" s="183"/>
      <c r="M30" s="179" t="s">
        <v>107</v>
      </c>
      <c r="O30" s="170"/>
    </row>
    <row r="31" spans="1:104" x14ac:dyDescent="0.2">
      <c r="A31" s="178"/>
      <c r="B31" s="180"/>
      <c r="C31" s="225" t="s">
        <v>108</v>
      </c>
      <c r="D31" s="226"/>
      <c r="E31" s="181">
        <v>-9.7200000000000006</v>
      </c>
      <c r="F31" s="182"/>
      <c r="G31" s="183"/>
      <c r="M31" s="179" t="s">
        <v>108</v>
      </c>
      <c r="O31" s="170"/>
    </row>
    <row r="32" spans="1:104" x14ac:dyDescent="0.2">
      <c r="A32" s="171">
        <v>7</v>
      </c>
      <c r="B32" s="172" t="s">
        <v>114</v>
      </c>
      <c r="C32" s="173" t="s">
        <v>115</v>
      </c>
      <c r="D32" s="174" t="s">
        <v>93</v>
      </c>
      <c r="E32" s="175">
        <v>2.67</v>
      </c>
      <c r="F32" s="175">
        <v>0</v>
      </c>
      <c r="G32" s="176">
        <f>E32*F32</f>
        <v>0</v>
      </c>
      <c r="O32" s="170">
        <v>2</v>
      </c>
      <c r="AA32" s="146">
        <v>1</v>
      </c>
      <c r="AB32" s="146">
        <v>1</v>
      </c>
      <c r="AC32" s="146">
        <v>1</v>
      </c>
      <c r="AZ32" s="146">
        <v>1</v>
      </c>
      <c r="BA32" s="146">
        <f>IF(AZ32=1,G32,0)</f>
        <v>0</v>
      </c>
      <c r="BB32" s="146">
        <f>IF(AZ32=2,G32,0)</f>
        <v>0</v>
      </c>
      <c r="BC32" s="146">
        <f>IF(AZ32=3,G32,0)</f>
        <v>0</v>
      </c>
      <c r="BD32" s="146">
        <f>IF(AZ32=4,G32,0)</f>
        <v>0</v>
      </c>
      <c r="BE32" s="146">
        <f>IF(AZ32=5,G32,0)</f>
        <v>0</v>
      </c>
      <c r="CA32" s="177">
        <v>1</v>
      </c>
      <c r="CB32" s="177">
        <v>1</v>
      </c>
      <c r="CZ32" s="146">
        <v>0</v>
      </c>
    </row>
    <row r="33" spans="1:104" x14ac:dyDescent="0.2">
      <c r="A33" s="178"/>
      <c r="B33" s="180"/>
      <c r="C33" s="225" t="s">
        <v>107</v>
      </c>
      <c r="D33" s="226"/>
      <c r="E33" s="181">
        <v>12.39</v>
      </c>
      <c r="F33" s="182"/>
      <c r="G33" s="183"/>
      <c r="M33" s="179" t="s">
        <v>107</v>
      </c>
      <c r="O33" s="170"/>
    </row>
    <row r="34" spans="1:104" x14ac:dyDescent="0.2">
      <c r="A34" s="178"/>
      <c r="B34" s="180"/>
      <c r="C34" s="225" t="s">
        <v>108</v>
      </c>
      <c r="D34" s="226"/>
      <c r="E34" s="181">
        <v>-9.7200000000000006</v>
      </c>
      <c r="F34" s="182"/>
      <c r="G34" s="183"/>
      <c r="M34" s="179" t="s">
        <v>108</v>
      </c>
      <c r="O34" s="170"/>
    </row>
    <row r="35" spans="1:104" x14ac:dyDescent="0.2">
      <c r="A35" s="171">
        <v>8</v>
      </c>
      <c r="B35" s="172" t="s">
        <v>116</v>
      </c>
      <c r="C35" s="173" t="s">
        <v>117</v>
      </c>
      <c r="D35" s="174" t="s">
        <v>93</v>
      </c>
      <c r="E35" s="175">
        <v>9.7200000000000006</v>
      </c>
      <c r="F35" s="175">
        <v>0</v>
      </c>
      <c r="G35" s="176">
        <f>E35*F35</f>
        <v>0</v>
      </c>
      <c r="O35" s="170">
        <v>2</v>
      </c>
      <c r="AA35" s="146">
        <v>1</v>
      </c>
      <c r="AB35" s="146">
        <v>1</v>
      </c>
      <c r="AC35" s="146">
        <v>1</v>
      </c>
      <c r="AZ35" s="146">
        <v>1</v>
      </c>
      <c r="BA35" s="146">
        <f>IF(AZ35=1,G35,0)</f>
        <v>0</v>
      </c>
      <c r="BB35" s="146">
        <f>IF(AZ35=2,G35,0)</f>
        <v>0</v>
      </c>
      <c r="BC35" s="146">
        <f>IF(AZ35=3,G35,0)</f>
        <v>0</v>
      </c>
      <c r="BD35" s="146">
        <f>IF(AZ35=4,G35,0)</f>
        <v>0</v>
      </c>
      <c r="BE35" s="146">
        <f>IF(AZ35=5,G35,0)</f>
        <v>0</v>
      </c>
      <c r="CA35" s="177">
        <v>1</v>
      </c>
      <c r="CB35" s="177">
        <v>1</v>
      </c>
      <c r="CZ35" s="146">
        <v>0</v>
      </c>
    </row>
    <row r="36" spans="1:104" x14ac:dyDescent="0.2">
      <c r="A36" s="178"/>
      <c r="B36" s="180"/>
      <c r="C36" s="225" t="s">
        <v>624</v>
      </c>
      <c r="D36" s="226"/>
      <c r="E36" s="181">
        <v>0</v>
      </c>
      <c r="F36" s="182"/>
      <c r="G36" s="183"/>
      <c r="M36" s="179" t="s">
        <v>94</v>
      </c>
      <c r="O36" s="170"/>
    </row>
    <row r="37" spans="1:104" x14ac:dyDescent="0.2">
      <c r="A37" s="178"/>
      <c r="B37" s="180"/>
      <c r="C37" s="225" t="s">
        <v>95</v>
      </c>
      <c r="D37" s="226"/>
      <c r="E37" s="181">
        <v>0.78400000000000003</v>
      </c>
      <c r="F37" s="182"/>
      <c r="G37" s="183"/>
      <c r="M37" s="179" t="s">
        <v>95</v>
      </c>
      <c r="O37" s="170"/>
    </row>
    <row r="38" spans="1:104" x14ac:dyDescent="0.2">
      <c r="A38" s="178"/>
      <c r="B38" s="180"/>
      <c r="C38" s="225" t="s">
        <v>96</v>
      </c>
      <c r="D38" s="226"/>
      <c r="E38" s="181">
        <v>1.1519999999999999</v>
      </c>
      <c r="F38" s="182"/>
      <c r="G38" s="183"/>
      <c r="M38" s="179" t="s">
        <v>96</v>
      </c>
      <c r="O38" s="170"/>
    </row>
    <row r="39" spans="1:104" x14ac:dyDescent="0.2">
      <c r="A39" s="178"/>
      <c r="B39" s="180"/>
      <c r="C39" s="225" t="s">
        <v>97</v>
      </c>
      <c r="D39" s="226"/>
      <c r="E39" s="181">
        <v>0.94399999999999995</v>
      </c>
      <c r="F39" s="182"/>
      <c r="G39" s="183"/>
      <c r="M39" s="179" t="s">
        <v>97</v>
      </c>
      <c r="O39" s="170"/>
    </row>
    <row r="40" spans="1:104" x14ac:dyDescent="0.2">
      <c r="A40" s="178"/>
      <c r="B40" s="180"/>
      <c r="C40" s="225" t="s">
        <v>98</v>
      </c>
      <c r="D40" s="226"/>
      <c r="E40" s="181">
        <v>0</v>
      </c>
      <c r="F40" s="182"/>
      <c r="G40" s="183"/>
      <c r="M40" s="179">
        <v>0</v>
      </c>
      <c r="O40" s="170"/>
    </row>
    <row r="41" spans="1:104" x14ac:dyDescent="0.2">
      <c r="A41" s="178"/>
      <c r="B41" s="180"/>
      <c r="C41" s="225" t="s">
        <v>99</v>
      </c>
      <c r="D41" s="226"/>
      <c r="E41" s="181">
        <v>0</v>
      </c>
      <c r="F41" s="182"/>
      <c r="G41" s="183"/>
      <c r="M41" s="179" t="s">
        <v>99</v>
      </c>
      <c r="O41" s="170"/>
    </row>
    <row r="42" spans="1:104" x14ac:dyDescent="0.2">
      <c r="A42" s="178"/>
      <c r="B42" s="180"/>
      <c r="C42" s="225" t="s">
        <v>100</v>
      </c>
      <c r="D42" s="226"/>
      <c r="E42" s="181">
        <v>2.16</v>
      </c>
      <c r="F42" s="182"/>
      <c r="G42" s="183"/>
      <c r="M42" s="179" t="s">
        <v>100</v>
      </c>
      <c r="O42" s="170"/>
    </row>
    <row r="43" spans="1:104" x14ac:dyDescent="0.2">
      <c r="A43" s="178"/>
      <c r="B43" s="180"/>
      <c r="C43" s="225" t="s">
        <v>101</v>
      </c>
      <c r="D43" s="226"/>
      <c r="E43" s="181">
        <v>6.48</v>
      </c>
      <c r="F43" s="182"/>
      <c r="G43" s="183"/>
      <c r="M43" s="179" t="s">
        <v>101</v>
      </c>
      <c r="O43" s="170"/>
    </row>
    <row r="44" spans="1:104" x14ac:dyDescent="0.2">
      <c r="A44" s="178"/>
      <c r="B44" s="180"/>
      <c r="C44" s="225" t="s">
        <v>98</v>
      </c>
      <c r="D44" s="226"/>
      <c r="E44" s="181">
        <v>0</v>
      </c>
      <c r="F44" s="182"/>
      <c r="G44" s="183"/>
      <c r="M44" s="179">
        <v>0</v>
      </c>
      <c r="O44" s="170"/>
    </row>
    <row r="45" spans="1:104" x14ac:dyDescent="0.2">
      <c r="A45" s="178"/>
      <c r="B45" s="180"/>
      <c r="C45" s="225" t="s">
        <v>102</v>
      </c>
      <c r="D45" s="226"/>
      <c r="E45" s="181">
        <v>0.87</v>
      </c>
      <c r="F45" s="182"/>
      <c r="G45" s="183"/>
      <c r="M45" s="179" t="s">
        <v>102</v>
      </c>
      <c r="O45" s="170"/>
    </row>
    <row r="46" spans="1:104" x14ac:dyDescent="0.2">
      <c r="A46" s="178"/>
      <c r="B46" s="180"/>
      <c r="C46" s="225" t="s">
        <v>118</v>
      </c>
      <c r="D46" s="226"/>
      <c r="E46" s="181">
        <v>0</v>
      </c>
      <c r="F46" s="182"/>
      <c r="G46" s="183"/>
      <c r="M46" s="179" t="s">
        <v>118</v>
      </c>
      <c r="O46" s="170"/>
    </row>
    <row r="47" spans="1:104" x14ac:dyDescent="0.2">
      <c r="A47" s="178"/>
      <c r="B47" s="180"/>
      <c r="C47" s="225" t="s">
        <v>119</v>
      </c>
      <c r="D47" s="226"/>
      <c r="E47" s="181">
        <v>0</v>
      </c>
      <c r="F47" s="182"/>
      <c r="G47" s="183"/>
      <c r="M47" s="179" t="s">
        <v>119</v>
      </c>
      <c r="O47" s="170"/>
    </row>
    <row r="48" spans="1:104" x14ac:dyDescent="0.2">
      <c r="A48" s="178"/>
      <c r="B48" s="180"/>
      <c r="C48" s="225" t="s">
        <v>120</v>
      </c>
      <c r="D48" s="226"/>
      <c r="E48" s="181">
        <v>-0.49</v>
      </c>
      <c r="F48" s="182"/>
      <c r="G48" s="183"/>
      <c r="M48" s="179" t="s">
        <v>120</v>
      </c>
      <c r="O48" s="170"/>
    </row>
    <row r="49" spans="1:104" x14ac:dyDescent="0.2">
      <c r="A49" s="178"/>
      <c r="B49" s="180"/>
      <c r="C49" s="225" t="s">
        <v>121</v>
      </c>
      <c r="D49" s="226"/>
      <c r="E49" s="181">
        <v>-0.72</v>
      </c>
      <c r="F49" s="182"/>
      <c r="G49" s="183"/>
      <c r="M49" s="179" t="s">
        <v>121</v>
      </c>
      <c r="O49" s="170"/>
    </row>
    <row r="50" spans="1:104" x14ac:dyDescent="0.2">
      <c r="A50" s="178"/>
      <c r="B50" s="180"/>
      <c r="C50" s="225" t="s">
        <v>122</v>
      </c>
      <c r="D50" s="226"/>
      <c r="E50" s="181">
        <v>-0.59</v>
      </c>
      <c r="F50" s="182"/>
      <c r="G50" s="183"/>
      <c r="M50" s="179" t="s">
        <v>122</v>
      </c>
      <c r="O50" s="170"/>
    </row>
    <row r="51" spans="1:104" x14ac:dyDescent="0.2">
      <c r="A51" s="178"/>
      <c r="B51" s="180"/>
      <c r="C51" s="225" t="s">
        <v>123</v>
      </c>
      <c r="D51" s="226"/>
      <c r="E51" s="181">
        <v>0</v>
      </c>
      <c r="F51" s="182"/>
      <c r="G51" s="183"/>
      <c r="M51" s="179" t="s">
        <v>123</v>
      </c>
      <c r="O51" s="170"/>
    </row>
    <row r="52" spans="1:104" x14ac:dyDescent="0.2">
      <c r="A52" s="178"/>
      <c r="B52" s="180"/>
      <c r="C52" s="225" t="s">
        <v>124</v>
      </c>
      <c r="D52" s="226"/>
      <c r="E52" s="181">
        <v>-0.87</v>
      </c>
      <c r="F52" s="182"/>
      <c r="G52" s="183"/>
      <c r="M52" s="179" t="s">
        <v>124</v>
      </c>
      <c r="O52" s="170"/>
    </row>
    <row r="53" spans="1:104" x14ac:dyDescent="0.2">
      <c r="A53" s="171">
        <v>9</v>
      </c>
      <c r="B53" s="172" t="s">
        <v>125</v>
      </c>
      <c r="C53" s="173" t="s">
        <v>126</v>
      </c>
      <c r="D53" s="174" t="s">
        <v>127</v>
      </c>
      <c r="E53" s="175">
        <v>3.4710000000000001</v>
      </c>
      <c r="F53" s="175">
        <v>0</v>
      </c>
      <c r="G53" s="176">
        <f>E53*F53</f>
        <v>0</v>
      </c>
      <c r="O53" s="170">
        <v>2</v>
      </c>
      <c r="AA53" s="146">
        <v>1</v>
      </c>
      <c r="AB53" s="146">
        <v>1</v>
      </c>
      <c r="AC53" s="146">
        <v>1</v>
      </c>
      <c r="AZ53" s="146">
        <v>1</v>
      </c>
      <c r="BA53" s="146">
        <f>IF(AZ53=1,G53,0)</f>
        <v>0</v>
      </c>
      <c r="BB53" s="146">
        <f>IF(AZ53=2,G53,0)</f>
        <v>0</v>
      </c>
      <c r="BC53" s="146">
        <f>IF(AZ53=3,G53,0)</f>
        <v>0</v>
      </c>
      <c r="BD53" s="146">
        <f>IF(AZ53=4,G53,0)</f>
        <v>0</v>
      </c>
      <c r="BE53" s="146">
        <f>IF(AZ53=5,G53,0)</f>
        <v>0</v>
      </c>
      <c r="CA53" s="177">
        <v>1</v>
      </c>
      <c r="CB53" s="177">
        <v>1</v>
      </c>
      <c r="CZ53" s="146">
        <v>0</v>
      </c>
    </row>
    <row r="54" spans="1:104" x14ac:dyDescent="0.2">
      <c r="A54" s="178"/>
      <c r="B54" s="180"/>
      <c r="C54" s="225" t="s">
        <v>128</v>
      </c>
      <c r="D54" s="226"/>
      <c r="E54" s="181">
        <v>16.106999999999999</v>
      </c>
      <c r="F54" s="182"/>
      <c r="G54" s="183"/>
      <c r="M54" s="179" t="s">
        <v>128</v>
      </c>
      <c r="O54" s="170"/>
    </row>
    <row r="55" spans="1:104" x14ac:dyDescent="0.2">
      <c r="A55" s="178"/>
      <c r="B55" s="180"/>
      <c r="C55" s="225" t="s">
        <v>129</v>
      </c>
      <c r="D55" s="226"/>
      <c r="E55" s="181">
        <v>-12.635999999999999</v>
      </c>
      <c r="F55" s="182"/>
      <c r="G55" s="183"/>
      <c r="M55" s="179" t="s">
        <v>129</v>
      </c>
      <c r="O55" s="170"/>
    </row>
    <row r="56" spans="1:104" x14ac:dyDescent="0.2">
      <c r="A56" s="171">
        <v>10</v>
      </c>
      <c r="B56" s="172" t="s">
        <v>130</v>
      </c>
      <c r="C56" s="173" t="s">
        <v>131</v>
      </c>
      <c r="D56" s="174" t="s">
        <v>87</v>
      </c>
      <c r="E56" s="175">
        <v>20</v>
      </c>
      <c r="F56" s="175">
        <v>0</v>
      </c>
      <c r="G56" s="176">
        <f>E56*F56</f>
        <v>0</v>
      </c>
      <c r="O56" s="170">
        <v>2</v>
      </c>
      <c r="AA56" s="146">
        <v>1</v>
      </c>
      <c r="AB56" s="146">
        <v>1</v>
      </c>
      <c r="AC56" s="146">
        <v>1</v>
      </c>
      <c r="AZ56" s="146">
        <v>1</v>
      </c>
      <c r="BA56" s="146">
        <f>IF(AZ56=1,G56,0)</f>
        <v>0</v>
      </c>
      <c r="BB56" s="146">
        <f>IF(AZ56=2,G56,0)</f>
        <v>0</v>
      </c>
      <c r="BC56" s="146">
        <f>IF(AZ56=3,G56,0)</f>
        <v>0</v>
      </c>
      <c r="BD56" s="146">
        <f>IF(AZ56=4,G56,0)</f>
        <v>0</v>
      </c>
      <c r="BE56" s="146">
        <f>IF(AZ56=5,G56,0)</f>
        <v>0</v>
      </c>
      <c r="CA56" s="177">
        <v>1</v>
      </c>
      <c r="CB56" s="177">
        <v>1</v>
      </c>
      <c r="CZ56" s="146">
        <v>0</v>
      </c>
    </row>
    <row r="57" spans="1:104" x14ac:dyDescent="0.2">
      <c r="A57" s="178"/>
      <c r="B57" s="180"/>
      <c r="C57" s="225" t="s">
        <v>132</v>
      </c>
      <c r="D57" s="226"/>
      <c r="E57" s="181">
        <v>20</v>
      </c>
      <c r="F57" s="182"/>
      <c r="G57" s="183"/>
      <c r="M57" s="179">
        <v>20</v>
      </c>
      <c r="O57" s="170"/>
    </row>
    <row r="58" spans="1:104" x14ac:dyDescent="0.2">
      <c r="A58" s="171">
        <v>11</v>
      </c>
      <c r="B58" s="172" t="s">
        <v>133</v>
      </c>
      <c r="C58" s="173" t="s">
        <v>134</v>
      </c>
      <c r="D58" s="174" t="s">
        <v>87</v>
      </c>
      <c r="E58" s="175">
        <v>20</v>
      </c>
      <c r="F58" s="175">
        <v>0</v>
      </c>
      <c r="G58" s="176">
        <f>E58*F58</f>
        <v>0</v>
      </c>
      <c r="O58" s="170">
        <v>2</v>
      </c>
      <c r="AA58" s="146">
        <v>1</v>
      </c>
      <c r="AB58" s="146">
        <v>0</v>
      </c>
      <c r="AC58" s="146">
        <v>0</v>
      </c>
      <c r="AZ58" s="146">
        <v>1</v>
      </c>
      <c r="BA58" s="146">
        <f>IF(AZ58=1,G58,0)</f>
        <v>0</v>
      </c>
      <c r="BB58" s="146">
        <f>IF(AZ58=2,G58,0)</f>
        <v>0</v>
      </c>
      <c r="BC58" s="146">
        <f>IF(AZ58=3,G58,0)</f>
        <v>0</v>
      </c>
      <c r="BD58" s="146">
        <f>IF(AZ58=4,G58,0)</f>
        <v>0</v>
      </c>
      <c r="BE58" s="146">
        <f>IF(AZ58=5,G58,0)</f>
        <v>0</v>
      </c>
      <c r="CA58" s="177">
        <v>1</v>
      </c>
      <c r="CB58" s="177">
        <v>0</v>
      </c>
      <c r="CZ58" s="146">
        <v>3.0000000000000001E-5</v>
      </c>
    </row>
    <row r="59" spans="1:104" x14ac:dyDescent="0.2">
      <c r="A59" s="178"/>
      <c r="B59" s="180"/>
      <c r="C59" s="225" t="s">
        <v>132</v>
      </c>
      <c r="D59" s="226"/>
      <c r="E59" s="181">
        <v>20</v>
      </c>
      <c r="F59" s="182"/>
      <c r="G59" s="183"/>
      <c r="M59" s="179">
        <v>20</v>
      </c>
      <c r="O59" s="170"/>
    </row>
    <row r="60" spans="1:104" x14ac:dyDescent="0.2">
      <c r="A60" s="171">
        <v>12</v>
      </c>
      <c r="B60" s="172" t="s">
        <v>135</v>
      </c>
      <c r="C60" s="173" t="s">
        <v>136</v>
      </c>
      <c r="D60" s="174" t="s">
        <v>87</v>
      </c>
      <c r="E60" s="175">
        <v>20</v>
      </c>
      <c r="F60" s="175">
        <v>0</v>
      </c>
      <c r="G60" s="176">
        <f>E60*F60</f>
        <v>0</v>
      </c>
      <c r="O60" s="170">
        <v>2</v>
      </c>
      <c r="AA60" s="146">
        <v>1</v>
      </c>
      <c r="AB60" s="146">
        <v>1</v>
      </c>
      <c r="AC60" s="146">
        <v>1</v>
      </c>
      <c r="AZ60" s="146">
        <v>1</v>
      </c>
      <c r="BA60" s="146">
        <f>IF(AZ60=1,G60,0)</f>
        <v>0</v>
      </c>
      <c r="BB60" s="146">
        <f>IF(AZ60=2,G60,0)</f>
        <v>0</v>
      </c>
      <c r="BC60" s="146">
        <f>IF(AZ60=3,G60,0)</f>
        <v>0</v>
      </c>
      <c r="BD60" s="146">
        <f>IF(AZ60=4,G60,0)</f>
        <v>0</v>
      </c>
      <c r="BE60" s="146">
        <f>IF(AZ60=5,G60,0)</f>
        <v>0</v>
      </c>
      <c r="CA60" s="177">
        <v>1</v>
      </c>
      <c r="CB60" s="177">
        <v>1</v>
      </c>
      <c r="CZ60" s="146">
        <v>0</v>
      </c>
    </row>
    <row r="61" spans="1:104" x14ac:dyDescent="0.2">
      <c r="A61" s="178"/>
      <c r="B61" s="180"/>
      <c r="C61" s="225" t="s">
        <v>132</v>
      </c>
      <c r="D61" s="226"/>
      <c r="E61" s="181">
        <v>20</v>
      </c>
      <c r="F61" s="182"/>
      <c r="G61" s="183"/>
      <c r="M61" s="179">
        <v>20</v>
      </c>
      <c r="O61" s="170"/>
    </row>
    <row r="62" spans="1:104" x14ac:dyDescent="0.2">
      <c r="A62" s="171">
        <v>13</v>
      </c>
      <c r="B62" s="172" t="s">
        <v>137</v>
      </c>
      <c r="C62" s="173" t="s">
        <v>138</v>
      </c>
      <c r="D62" s="174" t="s">
        <v>87</v>
      </c>
      <c r="E62" s="175">
        <v>20</v>
      </c>
      <c r="F62" s="175">
        <v>0</v>
      </c>
      <c r="G62" s="176">
        <f>E62*F62</f>
        <v>0</v>
      </c>
      <c r="O62" s="170">
        <v>2</v>
      </c>
      <c r="AA62" s="146">
        <v>1</v>
      </c>
      <c r="AB62" s="146">
        <v>1</v>
      </c>
      <c r="AC62" s="146">
        <v>1</v>
      </c>
      <c r="AZ62" s="146">
        <v>1</v>
      </c>
      <c r="BA62" s="146">
        <f>IF(AZ62=1,G62,0)</f>
        <v>0</v>
      </c>
      <c r="BB62" s="146">
        <f>IF(AZ62=2,G62,0)</f>
        <v>0</v>
      </c>
      <c r="BC62" s="146">
        <f>IF(AZ62=3,G62,0)</f>
        <v>0</v>
      </c>
      <c r="BD62" s="146">
        <f>IF(AZ62=4,G62,0)</f>
        <v>0</v>
      </c>
      <c r="BE62" s="146">
        <f>IF(AZ62=5,G62,0)</f>
        <v>0</v>
      </c>
      <c r="CA62" s="177">
        <v>1</v>
      </c>
      <c r="CB62" s="177">
        <v>1</v>
      </c>
      <c r="CZ62" s="146">
        <v>0</v>
      </c>
    </row>
    <row r="63" spans="1:104" x14ac:dyDescent="0.2">
      <c r="A63" s="178"/>
      <c r="B63" s="180"/>
      <c r="C63" s="225" t="s">
        <v>132</v>
      </c>
      <c r="D63" s="226"/>
      <c r="E63" s="181">
        <v>20</v>
      </c>
      <c r="F63" s="182"/>
      <c r="G63" s="183"/>
      <c r="M63" s="179">
        <v>20</v>
      </c>
      <c r="O63" s="170"/>
    </row>
    <row r="64" spans="1:104" x14ac:dyDescent="0.2">
      <c r="A64" s="171">
        <v>14</v>
      </c>
      <c r="B64" s="172" t="s">
        <v>139</v>
      </c>
      <c r="C64" s="173" t="s">
        <v>140</v>
      </c>
      <c r="D64" s="174" t="s">
        <v>141</v>
      </c>
      <c r="E64" s="175">
        <v>2</v>
      </c>
      <c r="F64" s="175">
        <v>0</v>
      </c>
      <c r="G64" s="176">
        <f>E64*F64</f>
        <v>0</v>
      </c>
      <c r="O64" s="170">
        <v>2</v>
      </c>
      <c r="AA64" s="146">
        <v>3</v>
      </c>
      <c r="AB64" s="146">
        <v>1</v>
      </c>
      <c r="AC64" s="146">
        <v>572400</v>
      </c>
      <c r="AZ64" s="146">
        <v>1</v>
      </c>
      <c r="BA64" s="146">
        <f>IF(AZ64=1,G64,0)</f>
        <v>0</v>
      </c>
      <c r="BB64" s="146">
        <f>IF(AZ64=2,G64,0)</f>
        <v>0</v>
      </c>
      <c r="BC64" s="146">
        <f>IF(AZ64=3,G64,0)</f>
        <v>0</v>
      </c>
      <c r="BD64" s="146">
        <f>IF(AZ64=4,G64,0)</f>
        <v>0</v>
      </c>
      <c r="BE64" s="146">
        <f>IF(AZ64=5,G64,0)</f>
        <v>0</v>
      </c>
      <c r="CA64" s="177">
        <v>3</v>
      </c>
      <c r="CB64" s="177">
        <v>1</v>
      </c>
      <c r="CZ64" s="146">
        <v>1E-3</v>
      </c>
    </row>
    <row r="65" spans="1:104" x14ac:dyDescent="0.2">
      <c r="A65" s="178"/>
      <c r="B65" s="180"/>
      <c r="C65" s="225" t="s">
        <v>142</v>
      </c>
      <c r="D65" s="226"/>
      <c r="E65" s="181">
        <v>2</v>
      </c>
      <c r="F65" s="182"/>
      <c r="G65" s="183"/>
      <c r="M65" s="179" t="s">
        <v>142</v>
      </c>
      <c r="O65" s="170"/>
    </row>
    <row r="66" spans="1:104" x14ac:dyDescent="0.2">
      <c r="A66" s="171">
        <v>15</v>
      </c>
      <c r="B66" s="172" t="s">
        <v>143</v>
      </c>
      <c r="C66" s="173" t="s">
        <v>144</v>
      </c>
      <c r="D66" s="174" t="s">
        <v>93</v>
      </c>
      <c r="E66" s="175">
        <v>3.3</v>
      </c>
      <c r="F66" s="175">
        <v>0</v>
      </c>
      <c r="G66" s="176">
        <f>E66*F66</f>
        <v>0</v>
      </c>
      <c r="O66" s="170">
        <v>2</v>
      </c>
      <c r="AA66" s="146">
        <v>3</v>
      </c>
      <c r="AB66" s="146">
        <v>1</v>
      </c>
      <c r="AC66" s="146">
        <v>10364200</v>
      </c>
      <c r="AZ66" s="146">
        <v>1</v>
      </c>
      <c r="BA66" s="146">
        <f>IF(AZ66=1,G66,0)</f>
        <v>0</v>
      </c>
      <c r="BB66" s="146">
        <f>IF(AZ66=2,G66,0)</f>
        <v>0</v>
      </c>
      <c r="BC66" s="146">
        <f>IF(AZ66=3,G66,0)</f>
        <v>0</v>
      </c>
      <c r="BD66" s="146">
        <f>IF(AZ66=4,G66,0)</f>
        <v>0</v>
      </c>
      <c r="BE66" s="146">
        <f>IF(AZ66=5,G66,0)</f>
        <v>0</v>
      </c>
      <c r="CA66" s="177">
        <v>3</v>
      </c>
      <c r="CB66" s="177">
        <v>1</v>
      </c>
      <c r="CZ66" s="146">
        <v>1.67</v>
      </c>
    </row>
    <row r="67" spans="1:104" x14ac:dyDescent="0.2">
      <c r="A67" s="178"/>
      <c r="B67" s="180"/>
      <c r="C67" s="225" t="s">
        <v>145</v>
      </c>
      <c r="D67" s="226"/>
      <c r="E67" s="181">
        <v>3.3</v>
      </c>
      <c r="F67" s="182"/>
      <c r="G67" s="183"/>
      <c r="M67" s="179" t="s">
        <v>145</v>
      </c>
      <c r="O67" s="170"/>
    </row>
    <row r="68" spans="1:104" x14ac:dyDescent="0.2">
      <c r="A68" s="184"/>
      <c r="B68" s="185" t="s">
        <v>76</v>
      </c>
      <c r="C68" s="186" t="str">
        <f>CONCATENATE(B7," ",C7)</f>
        <v>1 Zemní práce</v>
      </c>
      <c r="D68" s="187"/>
      <c r="E68" s="188"/>
      <c r="F68" s="189"/>
      <c r="G68" s="190">
        <f>SUM(G7:G67)</f>
        <v>0</v>
      </c>
      <c r="O68" s="170">
        <v>4</v>
      </c>
      <c r="BA68" s="191">
        <f>SUM(BA7:BA67)</f>
        <v>0</v>
      </c>
      <c r="BB68" s="191">
        <f>SUM(BB7:BB67)</f>
        <v>0</v>
      </c>
      <c r="BC68" s="191">
        <f>SUM(BC7:BC67)</f>
        <v>0</v>
      </c>
      <c r="BD68" s="191">
        <f>SUM(BD7:BD67)</f>
        <v>0</v>
      </c>
      <c r="BE68" s="191">
        <f>SUM(BE7:BE67)</f>
        <v>0</v>
      </c>
    </row>
    <row r="69" spans="1:104" x14ac:dyDescent="0.2">
      <c r="A69" s="163" t="s">
        <v>72</v>
      </c>
      <c r="B69" s="164" t="s">
        <v>146</v>
      </c>
      <c r="C69" s="165" t="s">
        <v>147</v>
      </c>
      <c r="D69" s="166"/>
      <c r="E69" s="167"/>
      <c r="F69" s="167"/>
      <c r="G69" s="168"/>
      <c r="H69" s="169"/>
      <c r="I69" s="169"/>
      <c r="O69" s="170">
        <v>1</v>
      </c>
    </row>
    <row r="70" spans="1:104" ht="22.5" x14ac:dyDescent="0.2">
      <c r="A70" s="171">
        <v>16</v>
      </c>
      <c r="B70" s="172" t="s">
        <v>148</v>
      </c>
      <c r="C70" s="173" t="s">
        <v>149</v>
      </c>
      <c r="D70" s="174" t="s">
        <v>150</v>
      </c>
      <c r="E70" s="175">
        <v>18</v>
      </c>
      <c r="F70" s="175">
        <v>0</v>
      </c>
      <c r="G70" s="176">
        <f>E70*F70</f>
        <v>0</v>
      </c>
      <c r="O70" s="170">
        <v>2</v>
      </c>
      <c r="AA70" s="146">
        <v>2</v>
      </c>
      <c r="AB70" s="146">
        <v>1</v>
      </c>
      <c r="AC70" s="146">
        <v>1</v>
      </c>
      <c r="AZ70" s="146">
        <v>1</v>
      </c>
      <c r="BA70" s="146">
        <f>IF(AZ70=1,G70,0)</f>
        <v>0</v>
      </c>
      <c r="BB70" s="146">
        <f>IF(AZ70=2,G70,0)</f>
        <v>0</v>
      </c>
      <c r="BC70" s="146">
        <f>IF(AZ70=3,G70,0)</f>
        <v>0</v>
      </c>
      <c r="BD70" s="146">
        <f>IF(AZ70=4,G70,0)</f>
        <v>0</v>
      </c>
      <c r="BE70" s="146">
        <f>IF(AZ70=5,G70,0)</f>
        <v>0</v>
      </c>
      <c r="CA70" s="177">
        <v>2</v>
      </c>
      <c r="CB70" s="177">
        <v>1</v>
      </c>
      <c r="CZ70" s="146">
        <v>0.43025000000000002</v>
      </c>
    </row>
    <row r="71" spans="1:104" x14ac:dyDescent="0.2">
      <c r="A71" s="178"/>
      <c r="B71" s="180"/>
      <c r="C71" s="225" t="s">
        <v>151</v>
      </c>
      <c r="D71" s="226"/>
      <c r="E71" s="181">
        <v>4.9000000000000004</v>
      </c>
      <c r="F71" s="182"/>
      <c r="G71" s="183"/>
      <c r="M71" s="179" t="s">
        <v>151</v>
      </c>
      <c r="O71" s="170"/>
    </row>
    <row r="72" spans="1:104" x14ac:dyDescent="0.2">
      <c r="A72" s="178"/>
      <c r="B72" s="180"/>
      <c r="C72" s="225" t="s">
        <v>152</v>
      </c>
      <c r="D72" s="226"/>
      <c r="E72" s="181">
        <v>7.2</v>
      </c>
      <c r="F72" s="182"/>
      <c r="G72" s="183"/>
      <c r="M72" s="179" t="s">
        <v>152</v>
      </c>
      <c r="O72" s="170"/>
    </row>
    <row r="73" spans="1:104" x14ac:dyDescent="0.2">
      <c r="A73" s="178"/>
      <c r="B73" s="180"/>
      <c r="C73" s="225" t="s">
        <v>153</v>
      </c>
      <c r="D73" s="226"/>
      <c r="E73" s="181">
        <v>5.9</v>
      </c>
      <c r="F73" s="182"/>
      <c r="G73" s="183"/>
      <c r="M73" s="179" t="s">
        <v>153</v>
      </c>
      <c r="O73" s="170"/>
    </row>
    <row r="74" spans="1:104" x14ac:dyDescent="0.2">
      <c r="A74" s="184"/>
      <c r="B74" s="185" t="s">
        <v>76</v>
      </c>
      <c r="C74" s="186" t="str">
        <f>CONCATENATE(B69," ",C69)</f>
        <v>2 Základy a zvláštní zakládání</v>
      </c>
      <c r="D74" s="187"/>
      <c r="E74" s="188"/>
      <c r="F74" s="189"/>
      <c r="G74" s="190">
        <f>SUM(G69:G73)</f>
        <v>0</v>
      </c>
      <c r="O74" s="170">
        <v>4</v>
      </c>
      <c r="BA74" s="191">
        <f>SUM(BA69:BA73)</f>
        <v>0</v>
      </c>
      <c r="BB74" s="191">
        <f>SUM(BB69:BB73)</f>
        <v>0</v>
      </c>
      <c r="BC74" s="191">
        <f>SUM(BC69:BC73)</f>
        <v>0</v>
      </c>
      <c r="BD74" s="191">
        <f>SUM(BD69:BD73)</f>
        <v>0</v>
      </c>
      <c r="BE74" s="191">
        <f>SUM(BE69:BE73)</f>
        <v>0</v>
      </c>
    </row>
    <row r="75" spans="1:104" x14ac:dyDescent="0.2">
      <c r="A75" s="163" t="s">
        <v>72</v>
      </c>
      <c r="B75" s="164" t="s">
        <v>154</v>
      </c>
      <c r="C75" s="165" t="s">
        <v>155</v>
      </c>
      <c r="D75" s="166"/>
      <c r="E75" s="167"/>
      <c r="F75" s="167"/>
      <c r="G75" s="168"/>
      <c r="H75" s="169"/>
      <c r="I75" s="169"/>
      <c r="O75" s="170">
        <v>1</v>
      </c>
    </row>
    <row r="76" spans="1:104" x14ac:dyDescent="0.2">
      <c r="A76" s="171">
        <v>17</v>
      </c>
      <c r="B76" s="172" t="s">
        <v>156</v>
      </c>
      <c r="C76" s="173" t="s">
        <v>157</v>
      </c>
      <c r="D76" s="174" t="s">
        <v>93</v>
      </c>
      <c r="E76" s="175">
        <v>0.69599999999999995</v>
      </c>
      <c r="F76" s="175">
        <v>0</v>
      </c>
      <c r="G76" s="176">
        <f>E76*F76</f>
        <v>0</v>
      </c>
      <c r="O76" s="170">
        <v>2</v>
      </c>
      <c r="AA76" s="146">
        <v>1</v>
      </c>
      <c r="AB76" s="146">
        <v>1</v>
      </c>
      <c r="AC76" s="146">
        <v>1</v>
      </c>
      <c r="AZ76" s="146">
        <v>1</v>
      </c>
      <c r="BA76" s="146">
        <f>IF(AZ76=1,G76,0)</f>
        <v>0</v>
      </c>
      <c r="BB76" s="146">
        <f>IF(AZ76=2,G76,0)</f>
        <v>0</v>
      </c>
      <c r="BC76" s="146">
        <f>IF(AZ76=3,G76,0)</f>
        <v>0</v>
      </c>
      <c r="BD76" s="146">
        <f>IF(AZ76=4,G76,0)</f>
        <v>0</v>
      </c>
      <c r="BE76" s="146">
        <f>IF(AZ76=5,G76,0)</f>
        <v>0</v>
      </c>
      <c r="CA76" s="177">
        <v>1</v>
      </c>
      <c r="CB76" s="177">
        <v>1</v>
      </c>
      <c r="CZ76" s="146">
        <v>1.95224</v>
      </c>
    </row>
    <row r="77" spans="1:104" x14ac:dyDescent="0.2">
      <c r="A77" s="178"/>
      <c r="B77" s="180"/>
      <c r="C77" s="225" t="s">
        <v>158</v>
      </c>
      <c r="D77" s="226"/>
      <c r="E77" s="181">
        <v>0.69599999999999995</v>
      </c>
      <c r="F77" s="182"/>
      <c r="G77" s="183"/>
      <c r="M77" s="179" t="s">
        <v>158</v>
      </c>
      <c r="O77" s="170"/>
    </row>
    <row r="78" spans="1:104" ht="22.5" x14ac:dyDescent="0.2">
      <c r="A78" s="171">
        <v>18</v>
      </c>
      <c r="B78" s="172" t="s">
        <v>159</v>
      </c>
      <c r="C78" s="173" t="s">
        <v>160</v>
      </c>
      <c r="D78" s="174" t="s">
        <v>161</v>
      </c>
      <c r="E78" s="175">
        <v>4</v>
      </c>
      <c r="F78" s="175">
        <v>0</v>
      </c>
      <c r="G78" s="176">
        <f>E78*F78</f>
        <v>0</v>
      </c>
      <c r="O78" s="170">
        <v>2</v>
      </c>
      <c r="AA78" s="146">
        <v>1</v>
      </c>
      <c r="AB78" s="146">
        <v>1</v>
      </c>
      <c r="AC78" s="146">
        <v>1</v>
      </c>
      <c r="AZ78" s="146">
        <v>1</v>
      </c>
      <c r="BA78" s="146">
        <f>IF(AZ78=1,G78,0)</f>
        <v>0</v>
      </c>
      <c r="BB78" s="146">
        <f>IF(AZ78=2,G78,0)</f>
        <v>0</v>
      </c>
      <c r="BC78" s="146">
        <f>IF(AZ78=3,G78,0)</f>
        <v>0</v>
      </c>
      <c r="BD78" s="146">
        <f>IF(AZ78=4,G78,0)</f>
        <v>0</v>
      </c>
      <c r="BE78" s="146">
        <f>IF(AZ78=5,G78,0)</f>
        <v>0</v>
      </c>
      <c r="CA78" s="177">
        <v>1</v>
      </c>
      <c r="CB78" s="177">
        <v>1</v>
      </c>
      <c r="CZ78" s="146">
        <v>6.5710000000000005E-2</v>
      </c>
    </row>
    <row r="79" spans="1:104" x14ac:dyDescent="0.2">
      <c r="A79" s="184"/>
      <c r="B79" s="185" t="s">
        <v>76</v>
      </c>
      <c r="C79" s="186" t="str">
        <f>CONCATENATE(B75," ",C75)</f>
        <v>3 Svislé a kompletní konstrukce</v>
      </c>
      <c r="D79" s="187"/>
      <c r="E79" s="188"/>
      <c r="F79" s="189"/>
      <c r="G79" s="190">
        <f>SUM(G75:G78)</f>
        <v>0</v>
      </c>
      <c r="O79" s="170">
        <v>4</v>
      </c>
      <c r="BA79" s="191">
        <f>SUM(BA75:BA78)</f>
        <v>0</v>
      </c>
      <c r="BB79" s="191">
        <f>SUM(BB75:BB78)</f>
        <v>0</v>
      </c>
      <c r="BC79" s="191">
        <f>SUM(BC75:BC78)</f>
        <v>0</v>
      </c>
      <c r="BD79" s="191">
        <f>SUM(BD75:BD78)</f>
        <v>0</v>
      </c>
      <c r="BE79" s="191">
        <f>SUM(BE75:BE78)</f>
        <v>0</v>
      </c>
    </row>
    <row r="80" spans="1:104" x14ac:dyDescent="0.2">
      <c r="A80" s="163" t="s">
        <v>72</v>
      </c>
      <c r="B80" s="164" t="s">
        <v>162</v>
      </c>
      <c r="C80" s="165" t="s">
        <v>163</v>
      </c>
      <c r="D80" s="166"/>
      <c r="E80" s="167"/>
      <c r="F80" s="167"/>
      <c r="G80" s="168"/>
      <c r="H80" s="169"/>
      <c r="I80" s="169"/>
      <c r="O80" s="170">
        <v>1</v>
      </c>
    </row>
    <row r="81" spans="1:104" x14ac:dyDescent="0.2">
      <c r="A81" s="171">
        <v>19</v>
      </c>
      <c r="B81" s="172" t="s">
        <v>164</v>
      </c>
      <c r="C81" s="173" t="s">
        <v>165</v>
      </c>
      <c r="D81" s="174" t="s">
        <v>150</v>
      </c>
      <c r="E81" s="175">
        <v>15.8</v>
      </c>
      <c r="F81" s="175">
        <v>0</v>
      </c>
      <c r="G81" s="176">
        <f>E81*F81</f>
        <v>0</v>
      </c>
      <c r="O81" s="170">
        <v>2</v>
      </c>
      <c r="AA81" s="146">
        <v>1</v>
      </c>
      <c r="AB81" s="146">
        <v>1</v>
      </c>
      <c r="AC81" s="146">
        <v>1</v>
      </c>
      <c r="AZ81" s="146">
        <v>1</v>
      </c>
      <c r="BA81" s="146">
        <f>IF(AZ81=1,G81,0)</f>
        <v>0</v>
      </c>
      <c r="BB81" s="146">
        <f>IF(AZ81=2,G81,0)</f>
        <v>0</v>
      </c>
      <c r="BC81" s="146">
        <f>IF(AZ81=3,G81,0)</f>
        <v>0</v>
      </c>
      <c r="BD81" s="146">
        <f>IF(AZ81=4,G81,0)</f>
        <v>0</v>
      </c>
      <c r="BE81" s="146">
        <f>IF(AZ81=5,G81,0)</f>
        <v>0</v>
      </c>
      <c r="CA81" s="177">
        <v>1</v>
      </c>
      <c r="CB81" s="177">
        <v>1</v>
      </c>
      <c r="CZ81" s="146">
        <v>0.22</v>
      </c>
    </row>
    <row r="82" spans="1:104" x14ac:dyDescent="0.2">
      <c r="A82" s="178"/>
      <c r="B82" s="180"/>
      <c r="C82" s="225" t="s">
        <v>166</v>
      </c>
      <c r="D82" s="226"/>
      <c r="E82" s="181">
        <v>8.4</v>
      </c>
      <c r="F82" s="182"/>
      <c r="G82" s="183"/>
      <c r="M82" s="179" t="s">
        <v>166</v>
      </c>
      <c r="O82" s="170"/>
    </row>
    <row r="83" spans="1:104" x14ac:dyDescent="0.2">
      <c r="A83" s="178"/>
      <c r="B83" s="180"/>
      <c r="C83" s="225" t="s">
        <v>167</v>
      </c>
      <c r="D83" s="226"/>
      <c r="E83" s="181">
        <v>7.4</v>
      </c>
      <c r="F83" s="182"/>
      <c r="G83" s="183"/>
      <c r="M83" s="179" t="s">
        <v>167</v>
      </c>
      <c r="O83" s="170"/>
    </row>
    <row r="84" spans="1:104" x14ac:dyDescent="0.2">
      <c r="A84" s="171">
        <v>20</v>
      </c>
      <c r="B84" s="172" t="s">
        <v>168</v>
      </c>
      <c r="C84" s="173" t="s">
        <v>169</v>
      </c>
      <c r="D84" s="174" t="s">
        <v>161</v>
      </c>
      <c r="E84" s="175">
        <v>107</v>
      </c>
      <c r="F84" s="175">
        <v>0</v>
      </c>
      <c r="G84" s="176">
        <f>E84*F84</f>
        <v>0</v>
      </c>
      <c r="O84" s="170">
        <v>2</v>
      </c>
      <c r="AA84" s="146">
        <v>3</v>
      </c>
      <c r="AB84" s="146">
        <v>1</v>
      </c>
      <c r="AC84" s="146">
        <v>59228440</v>
      </c>
      <c r="AZ84" s="146">
        <v>1</v>
      </c>
      <c r="BA84" s="146">
        <f>IF(AZ84=1,G84,0)</f>
        <v>0</v>
      </c>
      <c r="BB84" s="146">
        <f>IF(AZ84=2,G84,0)</f>
        <v>0</v>
      </c>
      <c r="BC84" s="146">
        <f>IF(AZ84=3,G84,0)</f>
        <v>0</v>
      </c>
      <c r="BD84" s="146">
        <f>IF(AZ84=4,G84,0)</f>
        <v>0</v>
      </c>
      <c r="BE84" s="146">
        <f>IF(AZ84=5,G84,0)</f>
        <v>0</v>
      </c>
      <c r="CA84" s="177">
        <v>3</v>
      </c>
      <c r="CB84" s="177">
        <v>1</v>
      </c>
      <c r="CZ84" s="146">
        <v>9.4999999999999998E-3</v>
      </c>
    </row>
    <row r="85" spans="1:104" x14ac:dyDescent="0.2">
      <c r="A85" s="178"/>
      <c r="B85" s="180"/>
      <c r="C85" s="225" t="s">
        <v>170</v>
      </c>
      <c r="D85" s="226"/>
      <c r="E85" s="181">
        <v>0</v>
      </c>
      <c r="F85" s="182"/>
      <c r="G85" s="183"/>
      <c r="M85" s="179" t="s">
        <v>170</v>
      </c>
      <c r="O85" s="170"/>
    </row>
    <row r="86" spans="1:104" x14ac:dyDescent="0.2">
      <c r="A86" s="178"/>
      <c r="B86" s="180"/>
      <c r="C86" s="225" t="s">
        <v>171</v>
      </c>
      <c r="D86" s="226"/>
      <c r="E86" s="181">
        <v>59</v>
      </c>
      <c r="F86" s="182"/>
      <c r="G86" s="183"/>
      <c r="M86" s="179" t="s">
        <v>171</v>
      </c>
      <c r="O86" s="170"/>
    </row>
    <row r="87" spans="1:104" x14ac:dyDescent="0.2">
      <c r="A87" s="178"/>
      <c r="B87" s="180"/>
      <c r="C87" s="225" t="s">
        <v>172</v>
      </c>
      <c r="D87" s="226"/>
      <c r="E87" s="181">
        <v>0</v>
      </c>
      <c r="F87" s="182"/>
      <c r="G87" s="183"/>
      <c r="M87" s="179" t="s">
        <v>172</v>
      </c>
      <c r="O87" s="170"/>
    </row>
    <row r="88" spans="1:104" x14ac:dyDescent="0.2">
      <c r="A88" s="178"/>
      <c r="B88" s="180"/>
      <c r="C88" s="225" t="s">
        <v>173</v>
      </c>
      <c r="D88" s="226"/>
      <c r="E88" s="181">
        <v>48</v>
      </c>
      <c r="F88" s="182"/>
      <c r="G88" s="183"/>
      <c r="M88" s="179" t="s">
        <v>173</v>
      </c>
      <c r="O88" s="170"/>
    </row>
    <row r="89" spans="1:104" x14ac:dyDescent="0.2">
      <c r="A89" s="171">
        <v>21</v>
      </c>
      <c r="B89" s="172" t="s">
        <v>174</v>
      </c>
      <c r="C89" s="173" t="s">
        <v>175</v>
      </c>
      <c r="D89" s="174" t="s">
        <v>161</v>
      </c>
      <c r="E89" s="175">
        <v>105</v>
      </c>
      <c r="F89" s="175">
        <v>0</v>
      </c>
      <c r="G89" s="176">
        <f>E89*F89</f>
        <v>0</v>
      </c>
      <c r="O89" s="170">
        <v>2</v>
      </c>
      <c r="AA89" s="146">
        <v>3</v>
      </c>
      <c r="AB89" s="146">
        <v>1</v>
      </c>
      <c r="AC89" s="146">
        <v>59228445</v>
      </c>
      <c r="AZ89" s="146">
        <v>1</v>
      </c>
      <c r="BA89" s="146">
        <f>IF(AZ89=1,G89,0)</f>
        <v>0</v>
      </c>
      <c r="BB89" s="146">
        <f>IF(AZ89=2,G89,0)</f>
        <v>0</v>
      </c>
      <c r="BC89" s="146">
        <f>IF(AZ89=3,G89,0)</f>
        <v>0</v>
      </c>
      <c r="BD89" s="146">
        <f>IF(AZ89=4,G89,0)</f>
        <v>0</v>
      </c>
      <c r="BE89" s="146">
        <f>IF(AZ89=5,G89,0)</f>
        <v>0</v>
      </c>
      <c r="CA89" s="177">
        <v>3</v>
      </c>
      <c r="CB89" s="177">
        <v>1</v>
      </c>
      <c r="CZ89" s="146">
        <v>1.4E-2</v>
      </c>
    </row>
    <row r="90" spans="1:104" x14ac:dyDescent="0.2">
      <c r="A90" s="178"/>
      <c r="B90" s="180"/>
      <c r="C90" s="225" t="s">
        <v>170</v>
      </c>
      <c r="D90" s="226"/>
      <c r="E90" s="181">
        <v>0</v>
      </c>
      <c r="F90" s="182"/>
      <c r="G90" s="183"/>
      <c r="M90" s="179" t="s">
        <v>170</v>
      </c>
      <c r="O90" s="170"/>
    </row>
    <row r="91" spans="1:104" x14ac:dyDescent="0.2">
      <c r="A91" s="178"/>
      <c r="B91" s="180"/>
      <c r="C91" s="225" t="s">
        <v>176</v>
      </c>
      <c r="D91" s="226"/>
      <c r="E91" s="181">
        <v>58</v>
      </c>
      <c r="F91" s="182"/>
      <c r="G91" s="183"/>
      <c r="M91" s="179" t="s">
        <v>176</v>
      </c>
      <c r="O91" s="170"/>
    </row>
    <row r="92" spans="1:104" x14ac:dyDescent="0.2">
      <c r="A92" s="178"/>
      <c r="B92" s="180"/>
      <c r="C92" s="225" t="s">
        <v>172</v>
      </c>
      <c r="D92" s="226"/>
      <c r="E92" s="181">
        <v>0</v>
      </c>
      <c r="F92" s="182"/>
      <c r="G92" s="183"/>
      <c r="M92" s="179" t="s">
        <v>172</v>
      </c>
      <c r="O92" s="170"/>
    </row>
    <row r="93" spans="1:104" x14ac:dyDescent="0.2">
      <c r="A93" s="178"/>
      <c r="B93" s="180"/>
      <c r="C93" s="225" t="s">
        <v>177</v>
      </c>
      <c r="D93" s="226"/>
      <c r="E93" s="181">
        <v>47</v>
      </c>
      <c r="F93" s="182"/>
      <c r="G93" s="183"/>
      <c r="M93" s="179" t="s">
        <v>177</v>
      </c>
      <c r="O93" s="170"/>
    </row>
    <row r="94" spans="1:104" x14ac:dyDescent="0.2">
      <c r="A94" s="184"/>
      <c r="B94" s="185" t="s">
        <v>76</v>
      </c>
      <c r="C94" s="186" t="str">
        <f>CONCATENATE(B80," ",C80)</f>
        <v>33 Sloupy a pilíře,stožáry,stojky</v>
      </c>
      <c r="D94" s="187"/>
      <c r="E94" s="188"/>
      <c r="F94" s="189"/>
      <c r="G94" s="190">
        <f>SUM(G80:G93)</f>
        <v>0</v>
      </c>
      <c r="O94" s="170">
        <v>4</v>
      </c>
      <c r="BA94" s="191">
        <f>SUM(BA80:BA93)</f>
        <v>0</v>
      </c>
      <c r="BB94" s="191">
        <f>SUM(BB80:BB93)</f>
        <v>0</v>
      </c>
      <c r="BC94" s="191">
        <f>SUM(BC80:BC93)</f>
        <v>0</v>
      </c>
      <c r="BD94" s="191">
        <f>SUM(BD80:BD93)</f>
        <v>0</v>
      </c>
      <c r="BE94" s="191">
        <f>SUM(BE80:BE93)</f>
        <v>0</v>
      </c>
    </row>
    <row r="95" spans="1:104" x14ac:dyDescent="0.2">
      <c r="A95" s="163" t="s">
        <v>72</v>
      </c>
      <c r="B95" s="164" t="s">
        <v>178</v>
      </c>
      <c r="C95" s="165" t="s">
        <v>179</v>
      </c>
      <c r="D95" s="166"/>
      <c r="E95" s="167"/>
      <c r="F95" s="167"/>
      <c r="G95" s="168"/>
      <c r="H95" s="169"/>
      <c r="I95" s="169"/>
      <c r="O95" s="170">
        <v>1</v>
      </c>
    </row>
    <row r="96" spans="1:104" ht="22.5" x14ac:dyDescent="0.2">
      <c r="A96" s="171">
        <v>22</v>
      </c>
      <c r="B96" s="172" t="s">
        <v>180</v>
      </c>
      <c r="C96" s="173" t="s">
        <v>181</v>
      </c>
      <c r="D96" s="174" t="s">
        <v>87</v>
      </c>
      <c r="E96" s="175">
        <v>4.5499000000000001</v>
      </c>
      <c r="F96" s="175">
        <v>0</v>
      </c>
      <c r="G96" s="176">
        <f>E96*F96</f>
        <v>0</v>
      </c>
      <c r="O96" s="170">
        <v>2</v>
      </c>
      <c r="AA96" s="146">
        <v>2</v>
      </c>
      <c r="AB96" s="146">
        <v>1</v>
      </c>
      <c r="AC96" s="146">
        <v>1</v>
      </c>
      <c r="AZ96" s="146">
        <v>1</v>
      </c>
      <c r="BA96" s="146">
        <f>IF(AZ96=1,G96,0)</f>
        <v>0</v>
      </c>
      <c r="BB96" s="146">
        <f>IF(AZ96=2,G96,0)</f>
        <v>0</v>
      </c>
      <c r="BC96" s="146">
        <f>IF(AZ96=3,G96,0)</f>
        <v>0</v>
      </c>
      <c r="BD96" s="146">
        <f>IF(AZ96=4,G96,0)</f>
        <v>0</v>
      </c>
      <c r="BE96" s="146">
        <f>IF(AZ96=5,G96,0)</f>
        <v>0</v>
      </c>
      <c r="CA96" s="177">
        <v>2</v>
      </c>
      <c r="CB96" s="177">
        <v>1</v>
      </c>
      <c r="CZ96" s="146">
        <v>3.8589999999999999E-2</v>
      </c>
    </row>
    <row r="97" spans="1:104" x14ac:dyDescent="0.2">
      <c r="A97" s="178"/>
      <c r="B97" s="180"/>
      <c r="C97" s="225" t="s">
        <v>182</v>
      </c>
      <c r="D97" s="226"/>
      <c r="E97" s="181">
        <v>4.5499000000000001</v>
      </c>
      <c r="F97" s="182"/>
      <c r="G97" s="183"/>
      <c r="M97" s="179" t="s">
        <v>182</v>
      </c>
      <c r="O97" s="170"/>
    </row>
    <row r="98" spans="1:104" x14ac:dyDescent="0.2">
      <c r="A98" s="171">
        <v>23</v>
      </c>
      <c r="B98" s="172" t="s">
        <v>183</v>
      </c>
      <c r="C98" s="173" t="s">
        <v>184</v>
      </c>
      <c r="D98" s="174" t="s">
        <v>87</v>
      </c>
      <c r="E98" s="175">
        <v>4.3419999999999996</v>
      </c>
      <c r="F98" s="175">
        <v>0</v>
      </c>
      <c r="G98" s="176">
        <f>E98*F98</f>
        <v>0</v>
      </c>
      <c r="O98" s="170">
        <v>2</v>
      </c>
      <c r="AA98" s="146">
        <v>2</v>
      </c>
      <c r="AB98" s="146">
        <v>0</v>
      </c>
      <c r="AC98" s="146">
        <v>0</v>
      </c>
      <c r="AZ98" s="146">
        <v>1</v>
      </c>
      <c r="BA98" s="146">
        <f>IF(AZ98=1,G98,0)</f>
        <v>0</v>
      </c>
      <c r="BB98" s="146">
        <f>IF(AZ98=2,G98,0)</f>
        <v>0</v>
      </c>
      <c r="BC98" s="146">
        <f>IF(AZ98=3,G98,0)</f>
        <v>0</v>
      </c>
      <c r="BD98" s="146">
        <f>IF(AZ98=4,G98,0)</f>
        <v>0</v>
      </c>
      <c r="BE98" s="146">
        <f>IF(AZ98=5,G98,0)</f>
        <v>0</v>
      </c>
      <c r="CA98" s="177">
        <v>2</v>
      </c>
      <c r="CB98" s="177">
        <v>0</v>
      </c>
      <c r="CZ98" s="146">
        <v>4.0149999999999998E-2</v>
      </c>
    </row>
    <row r="99" spans="1:104" x14ac:dyDescent="0.2">
      <c r="A99" s="178"/>
      <c r="B99" s="180"/>
      <c r="C99" s="225" t="s">
        <v>185</v>
      </c>
      <c r="D99" s="226"/>
      <c r="E99" s="181">
        <v>1.32</v>
      </c>
      <c r="F99" s="182"/>
      <c r="G99" s="183"/>
      <c r="M99" s="179" t="s">
        <v>185</v>
      </c>
      <c r="O99" s="170"/>
    </row>
    <row r="100" spans="1:104" x14ac:dyDescent="0.2">
      <c r="A100" s="178"/>
      <c r="B100" s="180"/>
      <c r="C100" s="225" t="s">
        <v>186</v>
      </c>
      <c r="D100" s="226"/>
      <c r="E100" s="181">
        <v>0.22</v>
      </c>
      <c r="F100" s="182"/>
      <c r="G100" s="183"/>
      <c r="M100" s="179" t="s">
        <v>186</v>
      </c>
      <c r="O100" s="170"/>
    </row>
    <row r="101" spans="1:104" x14ac:dyDescent="0.2">
      <c r="A101" s="178"/>
      <c r="B101" s="180"/>
      <c r="C101" s="225" t="s">
        <v>98</v>
      </c>
      <c r="D101" s="226"/>
      <c r="E101" s="181">
        <v>0</v>
      </c>
      <c r="F101" s="182"/>
      <c r="G101" s="183"/>
      <c r="M101" s="179">
        <v>0</v>
      </c>
      <c r="O101" s="170"/>
    </row>
    <row r="102" spans="1:104" x14ac:dyDescent="0.2">
      <c r="A102" s="178"/>
      <c r="B102" s="180"/>
      <c r="C102" s="225" t="s">
        <v>187</v>
      </c>
      <c r="D102" s="226"/>
      <c r="E102" s="181">
        <v>2.1960000000000002</v>
      </c>
      <c r="F102" s="182"/>
      <c r="G102" s="183"/>
      <c r="M102" s="179" t="s">
        <v>187</v>
      </c>
      <c r="O102" s="170"/>
    </row>
    <row r="103" spans="1:104" x14ac:dyDescent="0.2">
      <c r="A103" s="178"/>
      <c r="B103" s="180"/>
      <c r="C103" s="225" t="s">
        <v>188</v>
      </c>
      <c r="D103" s="226"/>
      <c r="E103" s="181">
        <v>0.36599999999999999</v>
      </c>
      <c r="F103" s="182"/>
      <c r="G103" s="183"/>
      <c r="M103" s="179" t="s">
        <v>188</v>
      </c>
      <c r="O103" s="170"/>
    </row>
    <row r="104" spans="1:104" x14ac:dyDescent="0.2">
      <c r="A104" s="178"/>
      <c r="B104" s="180"/>
      <c r="C104" s="225" t="s">
        <v>189</v>
      </c>
      <c r="D104" s="226"/>
      <c r="E104" s="181">
        <v>0.24</v>
      </c>
      <c r="F104" s="182"/>
      <c r="G104" s="183"/>
      <c r="M104" s="179" t="s">
        <v>189</v>
      </c>
      <c r="O104" s="170"/>
    </row>
    <row r="105" spans="1:104" x14ac:dyDescent="0.2">
      <c r="A105" s="184"/>
      <c r="B105" s="185" t="s">
        <v>76</v>
      </c>
      <c r="C105" s="186" t="str">
        <f>CONCATENATE(B95," ",C95)</f>
        <v>34 Stěny a příčky</v>
      </c>
      <c r="D105" s="187"/>
      <c r="E105" s="188"/>
      <c r="F105" s="189"/>
      <c r="G105" s="190">
        <f>SUM(G95:G104)</f>
        <v>0</v>
      </c>
      <c r="O105" s="170">
        <v>4</v>
      </c>
      <c r="BA105" s="191">
        <f>SUM(BA95:BA104)</f>
        <v>0</v>
      </c>
      <c r="BB105" s="191">
        <f>SUM(BB95:BB104)</f>
        <v>0</v>
      </c>
      <c r="BC105" s="191">
        <f>SUM(BC95:BC104)</f>
        <v>0</v>
      </c>
      <c r="BD105" s="191">
        <f>SUM(BD95:BD104)</f>
        <v>0</v>
      </c>
      <c r="BE105" s="191">
        <f>SUM(BE95:BE104)</f>
        <v>0</v>
      </c>
    </row>
    <row r="106" spans="1:104" x14ac:dyDescent="0.2">
      <c r="A106" s="163" t="s">
        <v>72</v>
      </c>
      <c r="B106" s="164" t="s">
        <v>190</v>
      </c>
      <c r="C106" s="165" t="s">
        <v>191</v>
      </c>
      <c r="D106" s="166"/>
      <c r="E106" s="167"/>
      <c r="F106" s="167"/>
      <c r="G106" s="168"/>
      <c r="H106" s="169"/>
      <c r="I106" s="169"/>
      <c r="O106" s="170">
        <v>1</v>
      </c>
    </row>
    <row r="107" spans="1:104" ht="22.5" x14ac:dyDescent="0.2">
      <c r="A107" s="171">
        <v>24</v>
      </c>
      <c r="B107" s="172" t="s">
        <v>192</v>
      </c>
      <c r="C107" s="173" t="s">
        <v>193</v>
      </c>
      <c r="D107" s="174" t="s">
        <v>87</v>
      </c>
      <c r="E107" s="175">
        <v>21</v>
      </c>
      <c r="F107" s="175">
        <v>0</v>
      </c>
      <c r="G107" s="176">
        <f>E107*F107</f>
        <v>0</v>
      </c>
      <c r="O107" s="170">
        <v>2</v>
      </c>
      <c r="AA107" s="146">
        <v>1</v>
      </c>
      <c r="AB107" s="146">
        <v>1</v>
      </c>
      <c r="AC107" s="146">
        <v>1</v>
      </c>
      <c r="AZ107" s="146">
        <v>1</v>
      </c>
      <c r="BA107" s="146">
        <f>IF(AZ107=1,G107,0)</f>
        <v>0</v>
      </c>
      <c r="BB107" s="146">
        <f>IF(AZ107=2,G107,0)</f>
        <v>0</v>
      </c>
      <c r="BC107" s="146">
        <f>IF(AZ107=3,G107,0)</f>
        <v>0</v>
      </c>
      <c r="BD107" s="146">
        <f>IF(AZ107=4,G107,0)</f>
        <v>0</v>
      </c>
      <c r="BE107" s="146">
        <f>IF(AZ107=5,G107,0)</f>
        <v>0</v>
      </c>
      <c r="CA107" s="177">
        <v>1</v>
      </c>
      <c r="CB107" s="177">
        <v>1</v>
      </c>
      <c r="CZ107" s="146">
        <v>0.31879000000000002</v>
      </c>
    </row>
    <row r="108" spans="1:104" x14ac:dyDescent="0.2">
      <c r="A108" s="178"/>
      <c r="B108" s="180"/>
      <c r="C108" s="225" t="s">
        <v>194</v>
      </c>
      <c r="D108" s="226"/>
      <c r="E108" s="181">
        <v>5.85</v>
      </c>
      <c r="F108" s="182"/>
      <c r="G108" s="183"/>
      <c r="M108" s="179" t="s">
        <v>194</v>
      </c>
      <c r="O108" s="170"/>
    </row>
    <row r="109" spans="1:104" x14ac:dyDescent="0.2">
      <c r="A109" s="178"/>
      <c r="B109" s="180"/>
      <c r="C109" s="225" t="s">
        <v>195</v>
      </c>
      <c r="D109" s="226"/>
      <c r="E109" s="181">
        <v>4.8</v>
      </c>
      <c r="F109" s="182"/>
      <c r="G109" s="183"/>
      <c r="M109" s="179" t="s">
        <v>195</v>
      </c>
      <c r="O109" s="170"/>
    </row>
    <row r="110" spans="1:104" x14ac:dyDescent="0.2">
      <c r="A110" s="178"/>
      <c r="B110" s="180"/>
      <c r="C110" s="225" t="s">
        <v>196</v>
      </c>
      <c r="D110" s="226"/>
      <c r="E110" s="181">
        <v>6</v>
      </c>
      <c r="F110" s="182"/>
      <c r="G110" s="183"/>
      <c r="M110" s="179" t="s">
        <v>196</v>
      </c>
      <c r="O110" s="170"/>
    </row>
    <row r="111" spans="1:104" x14ac:dyDescent="0.2">
      <c r="A111" s="178"/>
      <c r="B111" s="180"/>
      <c r="C111" s="225" t="s">
        <v>197</v>
      </c>
      <c r="D111" s="226"/>
      <c r="E111" s="181">
        <v>4.3499999999999996</v>
      </c>
      <c r="F111" s="182"/>
      <c r="G111" s="183"/>
      <c r="M111" s="179" t="s">
        <v>197</v>
      </c>
      <c r="O111" s="170"/>
    </row>
    <row r="112" spans="1:104" x14ac:dyDescent="0.2">
      <c r="A112" s="171">
        <v>25</v>
      </c>
      <c r="B112" s="172" t="s">
        <v>198</v>
      </c>
      <c r="C112" s="173" t="s">
        <v>199</v>
      </c>
      <c r="D112" s="174" t="s">
        <v>87</v>
      </c>
      <c r="E112" s="175">
        <v>3.972</v>
      </c>
      <c r="F112" s="175">
        <v>0</v>
      </c>
      <c r="G112" s="176">
        <f>E112*F112</f>
        <v>0</v>
      </c>
      <c r="O112" s="170">
        <v>2</v>
      </c>
      <c r="AA112" s="146">
        <v>1</v>
      </c>
      <c r="AB112" s="146">
        <v>0</v>
      </c>
      <c r="AC112" s="146">
        <v>0</v>
      </c>
      <c r="AZ112" s="146">
        <v>1</v>
      </c>
      <c r="BA112" s="146">
        <f>IF(AZ112=1,G112,0)</f>
        <v>0</v>
      </c>
      <c r="BB112" s="146">
        <f>IF(AZ112=2,G112,0)</f>
        <v>0</v>
      </c>
      <c r="BC112" s="146">
        <f>IF(AZ112=3,G112,0)</f>
        <v>0</v>
      </c>
      <c r="BD112" s="146">
        <f>IF(AZ112=4,G112,0)</f>
        <v>0</v>
      </c>
      <c r="BE112" s="146">
        <f>IF(AZ112=5,G112,0)</f>
        <v>0</v>
      </c>
      <c r="CA112" s="177">
        <v>1</v>
      </c>
      <c r="CB112" s="177">
        <v>0</v>
      </c>
      <c r="CZ112" s="146">
        <v>2.2499999999999998E-3</v>
      </c>
    </row>
    <row r="113" spans="1:104" x14ac:dyDescent="0.2">
      <c r="A113" s="178"/>
      <c r="B113" s="180"/>
      <c r="C113" s="225" t="s">
        <v>200</v>
      </c>
      <c r="D113" s="226"/>
      <c r="E113" s="181">
        <v>3.972</v>
      </c>
      <c r="F113" s="182"/>
      <c r="G113" s="183"/>
      <c r="M113" s="179" t="s">
        <v>200</v>
      </c>
      <c r="O113" s="170"/>
    </row>
    <row r="114" spans="1:104" x14ac:dyDescent="0.2">
      <c r="A114" s="171">
        <v>26</v>
      </c>
      <c r="B114" s="172" t="s">
        <v>201</v>
      </c>
      <c r="C114" s="173" t="s">
        <v>202</v>
      </c>
      <c r="D114" s="174" t="s">
        <v>87</v>
      </c>
      <c r="E114" s="175">
        <v>4.5678000000000001</v>
      </c>
      <c r="F114" s="175">
        <v>0</v>
      </c>
      <c r="G114" s="176">
        <f>E114*F114</f>
        <v>0</v>
      </c>
      <c r="O114" s="170">
        <v>2</v>
      </c>
      <c r="AA114" s="146">
        <v>3</v>
      </c>
      <c r="AB114" s="146">
        <v>1</v>
      </c>
      <c r="AC114" s="146">
        <v>67352040</v>
      </c>
      <c r="AZ114" s="146">
        <v>1</v>
      </c>
      <c r="BA114" s="146">
        <f>IF(AZ114=1,G114,0)</f>
        <v>0</v>
      </c>
      <c r="BB114" s="146">
        <f>IF(AZ114=2,G114,0)</f>
        <v>0</v>
      </c>
      <c r="BC114" s="146">
        <f>IF(AZ114=3,G114,0)</f>
        <v>0</v>
      </c>
      <c r="BD114" s="146">
        <f>IF(AZ114=4,G114,0)</f>
        <v>0</v>
      </c>
      <c r="BE114" s="146">
        <f>IF(AZ114=5,G114,0)</f>
        <v>0</v>
      </c>
      <c r="CA114" s="177">
        <v>3</v>
      </c>
      <c r="CB114" s="177">
        <v>1</v>
      </c>
      <c r="CZ114" s="146">
        <v>3.4000000000000002E-4</v>
      </c>
    </row>
    <row r="115" spans="1:104" x14ac:dyDescent="0.2">
      <c r="A115" s="178"/>
      <c r="B115" s="180"/>
      <c r="C115" s="225" t="s">
        <v>203</v>
      </c>
      <c r="D115" s="226"/>
      <c r="E115" s="181">
        <v>4.5678000000000001</v>
      </c>
      <c r="F115" s="182"/>
      <c r="G115" s="183"/>
      <c r="M115" s="179" t="s">
        <v>203</v>
      </c>
      <c r="O115" s="170"/>
    </row>
    <row r="116" spans="1:104" x14ac:dyDescent="0.2">
      <c r="A116" s="184"/>
      <c r="B116" s="185" t="s">
        <v>76</v>
      </c>
      <c r="C116" s="186" t="str">
        <f>CONCATENATE(B106," ",C106)</f>
        <v>45 Podkladní a vedlejší konstrukce</v>
      </c>
      <c r="D116" s="187"/>
      <c r="E116" s="188"/>
      <c r="F116" s="189"/>
      <c r="G116" s="190">
        <f>SUM(G106:G115)</f>
        <v>0</v>
      </c>
      <c r="O116" s="170">
        <v>4</v>
      </c>
      <c r="BA116" s="191">
        <f>SUM(BA106:BA115)</f>
        <v>0</v>
      </c>
      <c r="BB116" s="191">
        <f>SUM(BB106:BB115)</f>
        <v>0</v>
      </c>
      <c r="BC116" s="191">
        <f>SUM(BC106:BC115)</f>
        <v>0</v>
      </c>
      <c r="BD116" s="191">
        <f>SUM(BD106:BD115)</f>
        <v>0</v>
      </c>
      <c r="BE116" s="191">
        <f>SUM(BE106:BE115)</f>
        <v>0</v>
      </c>
    </row>
    <row r="117" spans="1:104" x14ac:dyDescent="0.2">
      <c r="A117" s="163" t="s">
        <v>72</v>
      </c>
      <c r="B117" s="164" t="s">
        <v>204</v>
      </c>
      <c r="C117" s="165" t="s">
        <v>205</v>
      </c>
      <c r="D117" s="166"/>
      <c r="E117" s="167"/>
      <c r="F117" s="167"/>
      <c r="G117" s="168"/>
      <c r="H117" s="169"/>
      <c r="I117" s="169"/>
      <c r="O117" s="170">
        <v>1</v>
      </c>
    </row>
    <row r="118" spans="1:104" x14ac:dyDescent="0.2">
      <c r="A118" s="171">
        <v>27</v>
      </c>
      <c r="B118" s="172" t="s">
        <v>206</v>
      </c>
      <c r="C118" s="173" t="s">
        <v>207</v>
      </c>
      <c r="D118" s="174" t="s">
        <v>87</v>
      </c>
      <c r="E118" s="175">
        <v>21</v>
      </c>
      <c r="F118" s="175">
        <v>0</v>
      </c>
      <c r="G118" s="176">
        <f>E118*F118</f>
        <v>0</v>
      </c>
      <c r="O118" s="170">
        <v>2</v>
      </c>
      <c r="AA118" s="146">
        <v>1</v>
      </c>
      <c r="AB118" s="146">
        <v>1</v>
      </c>
      <c r="AC118" s="146">
        <v>1</v>
      </c>
      <c r="AZ118" s="146">
        <v>1</v>
      </c>
      <c r="BA118" s="146">
        <f>IF(AZ118=1,G118,0)</f>
        <v>0</v>
      </c>
      <c r="BB118" s="146">
        <f>IF(AZ118=2,G118,0)</f>
        <v>0</v>
      </c>
      <c r="BC118" s="146">
        <f>IF(AZ118=3,G118,0)</f>
        <v>0</v>
      </c>
      <c r="BD118" s="146">
        <f>IF(AZ118=4,G118,0)</f>
        <v>0</v>
      </c>
      <c r="BE118" s="146">
        <f>IF(AZ118=5,G118,0)</f>
        <v>0</v>
      </c>
      <c r="CA118" s="177">
        <v>1</v>
      </c>
      <c r="CB118" s="177">
        <v>1</v>
      </c>
      <c r="CZ118" s="146">
        <v>0.11637</v>
      </c>
    </row>
    <row r="119" spans="1:104" x14ac:dyDescent="0.2">
      <c r="A119" s="178"/>
      <c r="B119" s="180"/>
      <c r="C119" s="225" t="s">
        <v>194</v>
      </c>
      <c r="D119" s="226"/>
      <c r="E119" s="181">
        <v>5.85</v>
      </c>
      <c r="F119" s="182"/>
      <c r="G119" s="183"/>
      <c r="M119" s="179" t="s">
        <v>194</v>
      </c>
      <c r="O119" s="170"/>
    </row>
    <row r="120" spans="1:104" x14ac:dyDescent="0.2">
      <c r="A120" s="178"/>
      <c r="B120" s="180"/>
      <c r="C120" s="225" t="s">
        <v>195</v>
      </c>
      <c r="D120" s="226"/>
      <c r="E120" s="181">
        <v>4.8</v>
      </c>
      <c r="F120" s="182"/>
      <c r="G120" s="183"/>
      <c r="M120" s="179" t="s">
        <v>195</v>
      </c>
      <c r="O120" s="170"/>
    </row>
    <row r="121" spans="1:104" x14ac:dyDescent="0.2">
      <c r="A121" s="178"/>
      <c r="B121" s="180"/>
      <c r="C121" s="225" t="s">
        <v>196</v>
      </c>
      <c r="D121" s="226"/>
      <c r="E121" s="181">
        <v>6</v>
      </c>
      <c r="F121" s="182"/>
      <c r="G121" s="183"/>
      <c r="M121" s="179" t="s">
        <v>196</v>
      </c>
      <c r="O121" s="170"/>
    </row>
    <row r="122" spans="1:104" x14ac:dyDescent="0.2">
      <c r="A122" s="178"/>
      <c r="B122" s="180"/>
      <c r="C122" s="225" t="s">
        <v>197</v>
      </c>
      <c r="D122" s="226"/>
      <c r="E122" s="181">
        <v>4.3499999999999996</v>
      </c>
      <c r="F122" s="182"/>
      <c r="G122" s="183"/>
      <c r="M122" s="179" t="s">
        <v>197</v>
      </c>
      <c r="O122" s="170"/>
    </row>
    <row r="123" spans="1:104" x14ac:dyDescent="0.2">
      <c r="A123" s="171">
        <v>28</v>
      </c>
      <c r="B123" s="172" t="s">
        <v>208</v>
      </c>
      <c r="C123" s="173" t="s">
        <v>209</v>
      </c>
      <c r="D123" s="174" t="s">
        <v>87</v>
      </c>
      <c r="E123" s="175">
        <v>21</v>
      </c>
      <c r="F123" s="175">
        <v>0</v>
      </c>
      <c r="G123" s="176">
        <f>E123*F123</f>
        <v>0</v>
      </c>
      <c r="O123" s="170">
        <v>2</v>
      </c>
      <c r="AA123" s="146">
        <v>1</v>
      </c>
      <c r="AB123" s="146">
        <v>1</v>
      </c>
      <c r="AC123" s="146">
        <v>1</v>
      </c>
      <c r="AZ123" s="146">
        <v>1</v>
      </c>
      <c r="BA123" s="146">
        <f>IF(AZ123=1,G123,0)</f>
        <v>0</v>
      </c>
      <c r="BB123" s="146">
        <f>IF(AZ123=2,G123,0)</f>
        <v>0</v>
      </c>
      <c r="BC123" s="146">
        <f>IF(AZ123=3,G123,0)</f>
        <v>0</v>
      </c>
      <c r="BD123" s="146">
        <f>IF(AZ123=4,G123,0)</f>
        <v>0</v>
      </c>
      <c r="BE123" s="146">
        <f>IF(AZ123=5,G123,0)</f>
        <v>0</v>
      </c>
      <c r="CA123" s="177">
        <v>1</v>
      </c>
      <c r="CB123" s="177">
        <v>1</v>
      </c>
      <c r="CZ123" s="146">
        <v>8.4250000000000005E-2</v>
      </c>
    </row>
    <row r="124" spans="1:104" x14ac:dyDescent="0.2">
      <c r="A124" s="178"/>
      <c r="B124" s="180"/>
      <c r="C124" s="225" t="s">
        <v>194</v>
      </c>
      <c r="D124" s="226"/>
      <c r="E124" s="181">
        <v>5.85</v>
      </c>
      <c r="F124" s="182"/>
      <c r="G124" s="183"/>
      <c r="M124" s="179" t="s">
        <v>194</v>
      </c>
      <c r="O124" s="170"/>
    </row>
    <row r="125" spans="1:104" x14ac:dyDescent="0.2">
      <c r="A125" s="178"/>
      <c r="B125" s="180"/>
      <c r="C125" s="225" t="s">
        <v>195</v>
      </c>
      <c r="D125" s="226"/>
      <c r="E125" s="181">
        <v>4.8</v>
      </c>
      <c r="F125" s="182"/>
      <c r="G125" s="183"/>
      <c r="M125" s="179" t="s">
        <v>195</v>
      </c>
      <c r="O125" s="170"/>
    </row>
    <row r="126" spans="1:104" x14ac:dyDescent="0.2">
      <c r="A126" s="178"/>
      <c r="B126" s="180"/>
      <c r="C126" s="225" t="s">
        <v>196</v>
      </c>
      <c r="D126" s="226"/>
      <c r="E126" s="181">
        <v>6</v>
      </c>
      <c r="F126" s="182"/>
      <c r="G126" s="183"/>
      <c r="M126" s="179" t="s">
        <v>196</v>
      </c>
      <c r="O126" s="170"/>
    </row>
    <row r="127" spans="1:104" x14ac:dyDescent="0.2">
      <c r="A127" s="178"/>
      <c r="B127" s="180"/>
      <c r="C127" s="225" t="s">
        <v>197</v>
      </c>
      <c r="D127" s="226"/>
      <c r="E127" s="181">
        <v>4.3499999999999996</v>
      </c>
      <c r="F127" s="182"/>
      <c r="G127" s="183"/>
      <c r="M127" s="179" t="s">
        <v>197</v>
      </c>
      <c r="O127" s="170"/>
    </row>
    <row r="128" spans="1:104" x14ac:dyDescent="0.2">
      <c r="A128" s="171">
        <v>29</v>
      </c>
      <c r="B128" s="172" t="s">
        <v>210</v>
      </c>
      <c r="C128" s="173" t="s">
        <v>211</v>
      </c>
      <c r="D128" s="174" t="s">
        <v>87</v>
      </c>
      <c r="E128" s="175">
        <v>23.1</v>
      </c>
      <c r="F128" s="175">
        <v>0</v>
      </c>
      <c r="G128" s="176">
        <f>E128*F128</f>
        <v>0</v>
      </c>
      <c r="O128" s="170">
        <v>2</v>
      </c>
      <c r="AA128" s="146">
        <v>3</v>
      </c>
      <c r="AB128" s="146">
        <v>1</v>
      </c>
      <c r="AC128" s="146">
        <v>59245110</v>
      </c>
      <c r="AZ128" s="146">
        <v>1</v>
      </c>
      <c r="BA128" s="146">
        <f>IF(AZ128=1,G128,0)</f>
        <v>0</v>
      </c>
      <c r="BB128" s="146">
        <f>IF(AZ128=2,G128,0)</f>
        <v>0</v>
      </c>
      <c r="BC128" s="146">
        <f>IF(AZ128=3,G128,0)</f>
        <v>0</v>
      </c>
      <c r="BD128" s="146">
        <f>IF(AZ128=4,G128,0)</f>
        <v>0</v>
      </c>
      <c r="BE128" s="146">
        <f>IF(AZ128=5,G128,0)</f>
        <v>0</v>
      </c>
      <c r="CA128" s="177">
        <v>3</v>
      </c>
      <c r="CB128" s="177">
        <v>1</v>
      </c>
      <c r="CZ128" s="146">
        <v>0.129</v>
      </c>
    </row>
    <row r="129" spans="1:104" x14ac:dyDescent="0.2">
      <c r="A129" s="178"/>
      <c r="B129" s="180"/>
      <c r="C129" s="225" t="s">
        <v>212</v>
      </c>
      <c r="D129" s="226"/>
      <c r="E129" s="181">
        <v>6.4349999999999996</v>
      </c>
      <c r="F129" s="182"/>
      <c r="G129" s="183"/>
      <c r="M129" s="179" t="s">
        <v>212</v>
      </c>
      <c r="O129" s="170"/>
    </row>
    <row r="130" spans="1:104" x14ac:dyDescent="0.2">
      <c r="A130" s="178"/>
      <c r="B130" s="180"/>
      <c r="C130" s="225" t="s">
        <v>213</v>
      </c>
      <c r="D130" s="226"/>
      <c r="E130" s="181">
        <v>5.28</v>
      </c>
      <c r="F130" s="182"/>
      <c r="G130" s="183"/>
      <c r="M130" s="179" t="s">
        <v>213</v>
      </c>
      <c r="O130" s="170"/>
    </row>
    <row r="131" spans="1:104" x14ac:dyDescent="0.2">
      <c r="A131" s="178"/>
      <c r="B131" s="180"/>
      <c r="C131" s="225" t="s">
        <v>214</v>
      </c>
      <c r="D131" s="226"/>
      <c r="E131" s="181">
        <v>6.6</v>
      </c>
      <c r="F131" s="182"/>
      <c r="G131" s="183"/>
      <c r="M131" s="179" t="s">
        <v>214</v>
      </c>
      <c r="O131" s="170"/>
    </row>
    <row r="132" spans="1:104" x14ac:dyDescent="0.2">
      <c r="A132" s="178"/>
      <c r="B132" s="180"/>
      <c r="C132" s="225" t="s">
        <v>215</v>
      </c>
      <c r="D132" s="226"/>
      <c r="E132" s="181">
        <v>4.7850000000000001</v>
      </c>
      <c r="F132" s="182"/>
      <c r="G132" s="183"/>
      <c r="M132" s="179" t="s">
        <v>215</v>
      </c>
      <c r="O132" s="170"/>
    </row>
    <row r="133" spans="1:104" x14ac:dyDescent="0.2">
      <c r="A133" s="184"/>
      <c r="B133" s="185" t="s">
        <v>76</v>
      </c>
      <c r="C133" s="186" t="str">
        <f>CONCATENATE(B117," ",C117)</f>
        <v>5 Komunikace</v>
      </c>
      <c r="D133" s="187"/>
      <c r="E133" s="188"/>
      <c r="F133" s="189"/>
      <c r="G133" s="190">
        <f>SUM(G117:G132)</f>
        <v>0</v>
      </c>
      <c r="O133" s="170">
        <v>4</v>
      </c>
      <c r="BA133" s="191">
        <f>SUM(BA117:BA132)</f>
        <v>0</v>
      </c>
      <c r="BB133" s="191">
        <f>SUM(BB117:BB132)</f>
        <v>0</v>
      </c>
      <c r="BC133" s="191">
        <f>SUM(BC117:BC132)</f>
        <v>0</v>
      </c>
      <c r="BD133" s="191">
        <f>SUM(BD117:BD132)</f>
        <v>0</v>
      </c>
      <c r="BE133" s="191">
        <f>SUM(BE117:BE132)</f>
        <v>0</v>
      </c>
    </row>
    <row r="134" spans="1:104" x14ac:dyDescent="0.2">
      <c r="A134" s="163" t="s">
        <v>72</v>
      </c>
      <c r="B134" s="164" t="s">
        <v>216</v>
      </c>
      <c r="C134" s="165" t="s">
        <v>217</v>
      </c>
      <c r="D134" s="166"/>
      <c r="E134" s="167"/>
      <c r="F134" s="167"/>
      <c r="G134" s="168"/>
      <c r="H134" s="169"/>
      <c r="I134" s="169"/>
      <c r="O134" s="170">
        <v>1</v>
      </c>
    </row>
    <row r="135" spans="1:104" x14ac:dyDescent="0.2">
      <c r="A135" s="171">
        <v>30</v>
      </c>
      <c r="B135" s="172" t="s">
        <v>218</v>
      </c>
      <c r="C135" s="173" t="s">
        <v>219</v>
      </c>
      <c r="D135" s="174" t="s">
        <v>161</v>
      </c>
      <c r="E135" s="175">
        <v>2</v>
      </c>
      <c r="F135" s="175">
        <v>0</v>
      </c>
      <c r="G135" s="176">
        <f>E135*F135</f>
        <v>0</v>
      </c>
      <c r="O135" s="170">
        <v>2</v>
      </c>
      <c r="AA135" s="146">
        <v>1</v>
      </c>
      <c r="AB135" s="146">
        <v>1</v>
      </c>
      <c r="AC135" s="146">
        <v>1</v>
      </c>
      <c r="AZ135" s="146">
        <v>1</v>
      </c>
      <c r="BA135" s="146">
        <f>IF(AZ135=1,G135,0)</f>
        <v>0</v>
      </c>
      <c r="BB135" s="146">
        <f>IF(AZ135=2,G135,0)</f>
        <v>0</v>
      </c>
      <c r="BC135" s="146">
        <f>IF(AZ135=3,G135,0)</f>
        <v>0</v>
      </c>
      <c r="BD135" s="146">
        <f>IF(AZ135=4,G135,0)</f>
        <v>0</v>
      </c>
      <c r="BE135" s="146">
        <f>IF(AZ135=5,G135,0)</f>
        <v>0</v>
      </c>
      <c r="CA135" s="177">
        <v>1</v>
      </c>
      <c r="CB135" s="177">
        <v>1</v>
      </c>
      <c r="CZ135" s="146">
        <v>1.5769999999999999E-2</v>
      </c>
    </row>
    <row r="136" spans="1:104" x14ac:dyDescent="0.2">
      <c r="A136" s="178"/>
      <c r="B136" s="180"/>
      <c r="C136" s="225" t="s">
        <v>220</v>
      </c>
      <c r="D136" s="226"/>
      <c r="E136" s="181">
        <v>2</v>
      </c>
      <c r="F136" s="182"/>
      <c r="G136" s="183"/>
      <c r="M136" s="179" t="s">
        <v>220</v>
      </c>
      <c r="O136" s="170"/>
    </row>
    <row r="137" spans="1:104" x14ac:dyDescent="0.2">
      <c r="A137" s="171">
        <v>31</v>
      </c>
      <c r="B137" s="172" t="s">
        <v>221</v>
      </c>
      <c r="C137" s="173" t="s">
        <v>222</v>
      </c>
      <c r="D137" s="174" t="s">
        <v>87</v>
      </c>
      <c r="E137" s="175">
        <v>3.9</v>
      </c>
      <c r="F137" s="175">
        <v>0</v>
      </c>
      <c r="G137" s="176">
        <f>E137*F137</f>
        <v>0</v>
      </c>
      <c r="O137" s="170">
        <v>2</v>
      </c>
      <c r="AA137" s="146">
        <v>1</v>
      </c>
      <c r="AB137" s="146">
        <v>1</v>
      </c>
      <c r="AC137" s="146">
        <v>1</v>
      </c>
      <c r="AZ137" s="146">
        <v>1</v>
      </c>
      <c r="BA137" s="146">
        <f>IF(AZ137=1,G137,0)</f>
        <v>0</v>
      </c>
      <c r="BB137" s="146">
        <f>IF(AZ137=2,G137,0)</f>
        <v>0</v>
      </c>
      <c r="BC137" s="146">
        <f>IF(AZ137=3,G137,0)</f>
        <v>0</v>
      </c>
      <c r="BD137" s="146">
        <f>IF(AZ137=4,G137,0)</f>
        <v>0</v>
      </c>
      <c r="BE137" s="146">
        <f>IF(AZ137=5,G137,0)</f>
        <v>0</v>
      </c>
      <c r="CA137" s="177">
        <v>1</v>
      </c>
      <c r="CB137" s="177">
        <v>1</v>
      </c>
      <c r="CZ137" s="146">
        <v>0.10712000000000001</v>
      </c>
    </row>
    <row r="138" spans="1:104" x14ac:dyDescent="0.2">
      <c r="A138" s="178"/>
      <c r="B138" s="180"/>
      <c r="C138" s="225" t="s">
        <v>223</v>
      </c>
      <c r="D138" s="226"/>
      <c r="E138" s="181">
        <v>2.7</v>
      </c>
      <c r="F138" s="182"/>
      <c r="G138" s="183"/>
      <c r="M138" s="179" t="s">
        <v>223</v>
      </c>
      <c r="O138" s="170"/>
    </row>
    <row r="139" spans="1:104" x14ac:dyDescent="0.2">
      <c r="A139" s="178"/>
      <c r="B139" s="180"/>
      <c r="C139" s="225" t="s">
        <v>224</v>
      </c>
      <c r="D139" s="226"/>
      <c r="E139" s="181">
        <v>1.2</v>
      </c>
      <c r="F139" s="182"/>
      <c r="G139" s="183"/>
      <c r="M139" s="179" t="s">
        <v>224</v>
      </c>
      <c r="O139" s="170"/>
    </row>
    <row r="140" spans="1:104" x14ac:dyDescent="0.2">
      <c r="A140" s="171">
        <v>32</v>
      </c>
      <c r="B140" s="172" t="s">
        <v>225</v>
      </c>
      <c r="C140" s="173" t="s">
        <v>226</v>
      </c>
      <c r="D140" s="174" t="s">
        <v>87</v>
      </c>
      <c r="E140" s="175">
        <v>62.101700000000001</v>
      </c>
      <c r="F140" s="175">
        <v>0</v>
      </c>
      <c r="G140" s="176">
        <f>E140*F140</f>
        <v>0</v>
      </c>
      <c r="O140" s="170">
        <v>2</v>
      </c>
      <c r="AA140" s="146">
        <v>1</v>
      </c>
      <c r="AB140" s="146">
        <v>1</v>
      </c>
      <c r="AC140" s="146">
        <v>1</v>
      </c>
      <c r="AZ140" s="146">
        <v>1</v>
      </c>
      <c r="BA140" s="146">
        <f>IF(AZ140=1,G140,0)</f>
        <v>0</v>
      </c>
      <c r="BB140" s="146">
        <f>IF(AZ140=2,G140,0)</f>
        <v>0</v>
      </c>
      <c r="BC140" s="146">
        <f>IF(AZ140=3,G140,0)</f>
        <v>0</v>
      </c>
      <c r="BD140" s="146">
        <f>IF(AZ140=4,G140,0)</f>
        <v>0</v>
      </c>
      <c r="BE140" s="146">
        <f>IF(AZ140=5,G140,0)</f>
        <v>0</v>
      </c>
      <c r="CA140" s="177">
        <v>1</v>
      </c>
      <c r="CB140" s="177">
        <v>1</v>
      </c>
      <c r="CZ140" s="146">
        <v>4.4139999999999999E-2</v>
      </c>
    </row>
    <row r="141" spans="1:104" x14ac:dyDescent="0.2">
      <c r="A141" s="178"/>
      <c r="B141" s="180"/>
      <c r="C141" s="225" t="s">
        <v>227</v>
      </c>
      <c r="D141" s="226"/>
      <c r="E141" s="181">
        <v>28.82</v>
      </c>
      <c r="F141" s="182"/>
      <c r="G141" s="183"/>
      <c r="M141" s="179" t="s">
        <v>227</v>
      </c>
      <c r="O141" s="170"/>
    </row>
    <row r="142" spans="1:104" x14ac:dyDescent="0.2">
      <c r="A142" s="178"/>
      <c r="B142" s="180"/>
      <c r="C142" s="225" t="s">
        <v>228</v>
      </c>
      <c r="D142" s="226"/>
      <c r="E142" s="181">
        <v>7.48</v>
      </c>
      <c r="F142" s="182"/>
      <c r="G142" s="183"/>
      <c r="M142" s="179" t="s">
        <v>228</v>
      </c>
      <c r="O142" s="170"/>
    </row>
    <row r="143" spans="1:104" x14ac:dyDescent="0.2">
      <c r="A143" s="178"/>
      <c r="B143" s="180"/>
      <c r="C143" s="225" t="s">
        <v>229</v>
      </c>
      <c r="D143" s="226"/>
      <c r="E143" s="181">
        <v>1.5289999999999999</v>
      </c>
      <c r="F143" s="182"/>
      <c r="G143" s="183"/>
      <c r="M143" s="179" t="s">
        <v>229</v>
      </c>
      <c r="O143" s="170"/>
    </row>
    <row r="144" spans="1:104" x14ac:dyDescent="0.2">
      <c r="A144" s="178"/>
      <c r="B144" s="180"/>
      <c r="C144" s="225" t="s">
        <v>230</v>
      </c>
      <c r="D144" s="226"/>
      <c r="E144" s="181">
        <v>-2.1735000000000002</v>
      </c>
      <c r="F144" s="182"/>
      <c r="G144" s="183"/>
      <c r="M144" s="179" t="s">
        <v>230</v>
      </c>
      <c r="O144" s="170"/>
    </row>
    <row r="145" spans="1:104" x14ac:dyDescent="0.2">
      <c r="A145" s="178"/>
      <c r="B145" s="180"/>
      <c r="C145" s="225" t="s">
        <v>231</v>
      </c>
      <c r="D145" s="226"/>
      <c r="E145" s="181">
        <v>-0.72499999999999998</v>
      </c>
      <c r="F145" s="182"/>
      <c r="G145" s="183"/>
      <c r="M145" s="179" t="s">
        <v>231</v>
      </c>
      <c r="O145" s="170"/>
    </row>
    <row r="146" spans="1:104" x14ac:dyDescent="0.2">
      <c r="A146" s="178"/>
      <c r="B146" s="180"/>
      <c r="C146" s="225" t="s">
        <v>232</v>
      </c>
      <c r="D146" s="226"/>
      <c r="E146" s="181">
        <v>0.36749999999999999</v>
      </c>
      <c r="F146" s="182"/>
      <c r="G146" s="183"/>
      <c r="M146" s="179" t="s">
        <v>232</v>
      </c>
      <c r="O146" s="170"/>
    </row>
    <row r="147" spans="1:104" x14ac:dyDescent="0.2">
      <c r="A147" s="178"/>
      <c r="B147" s="180"/>
      <c r="C147" s="225" t="s">
        <v>98</v>
      </c>
      <c r="D147" s="226"/>
      <c r="E147" s="181">
        <v>0</v>
      </c>
      <c r="F147" s="182"/>
      <c r="G147" s="183"/>
      <c r="M147" s="179">
        <v>0</v>
      </c>
      <c r="O147" s="170"/>
    </row>
    <row r="148" spans="1:104" x14ac:dyDescent="0.2">
      <c r="A148" s="178"/>
      <c r="B148" s="180"/>
      <c r="C148" s="225" t="s">
        <v>233</v>
      </c>
      <c r="D148" s="226"/>
      <c r="E148" s="181">
        <v>26.356000000000002</v>
      </c>
      <c r="F148" s="182"/>
      <c r="G148" s="183"/>
      <c r="M148" s="179" t="s">
        <v>233</v>
      </c>
      <c r="O148" s="170"/>
    </row>
    <row r="149" spans="1:104" x14ac:dyDescent="0.2">
      <c r="A149" s="178"/>
      <c r="B149" s="180"/>
      <c r="C149" s="225" t="s">
        <v>234</v>
      </c>
      <c r="D149" s="226"/>
      <c r="E149" s="181">
        <v>2.1960000000000002</v>
      </c>
      <c r="F149" s="182"/>
      <c r="G149" s="183"/>
      <c r="M149" s="179" t="s">
        <v>234</v>
      </c>
      <c r="O149" s="170"/>
    </row>
    <row r="150" spans="1:104" x14ac:dyDescent="0.2">
      <c r="A150" s="178"/>
      <c r="B150" s="180"/>
      <c r="C150" s="225" t="s">
        <v>235</v>
      </c>
      <c r="D150" s="226"/>
      <c r="E150" s="181">
        <v>0.34770000000000001</v>
      </c>
      <c r="F150" s="182"/>
      <c r="G150" s="183"/>
      <c r="M150" s="179" t="s">
        <v>235</v>
      </c>
      <c r="O150" s="170"/>
    </row>
    <row r="151" spans="1:104" x14ac:dyDescent="0.2">
      <c r="A151" s="178"/>
      <c r="B151" s="180"/>
      <c r="C151" s="225" t="s">
        <v>236</v>
      </c>
      <c r="D151" s="226"/>
      <c r="E151" s="181">
        <v>0.22800000000000001</v>
      </c>
      <c r="F151" s="182"/>
      <c r="G151" s="183"/>
      <c r="M151" s="179" t="s">
        <v>236</v>
      </c>
      <c r="O151" s="170"/>
    </row>
    <row r="152" spans="1:104" x14ac:dyDescent="0.2">
      <c r="A152" s="178"/>
      <c r="B152" s="180"/>
      <c r="C152" s="225" t="s">
        <v>237</v>
      </c>
      <c r="D152" s="226"/>
      <c r="E152" s="181">
        <v>-1.9664999999999999</v>
      </c>
      <c r="F152" s="182"/>
      <c r="G152" s="183"/>
      <c r="M152" s="179" t="s">
        <v>237</v>
      </c>
      <c r="O152" s="170"/>
    </row>
    <row r="153" spans="1:104" x14ac:dyDescent="0.2">
      <c r="A153" s="178"/>
      <c r="B153" s="180"/>
      <c r="C153" s="225" t="s">
        <v>231</v>
      </c>
      <c r="D153" s="226"/>
      <c r="E153" s="181">
        <v>-0.72499999999999998</v>
      </c>
      <c r="F153" s="182"/>
      <c r="G153" s="183"/>
      <c r="M153" s="179" t="s">
        <v>231</v>
      </c>
      <c r="O153" s="170"/>
    </row>
    <row r="154" spans="1:104" x14ac:dyDescent="0.2">
      <c r="A154" s="178"/>
      <c r="B154" s="180"/>
      <c r="C154" s="225" t="s">
        <v>232</v>
      </c>
      <c r="D154" s="226"/>
      <c r="E154" s="181">
        <v>0.36749999999999999</v>
      </c>
      <c r="F154" s="182"/>
      <c r="G154" s="183"/>
      <c r="M154" s="179" t="s">
        <v>232</v>
      </c>
      <c r="O154" s="170"/>
    </row>
    <row r="155" spans="1:104" x14ac:dyDescent="0.2">
      <c r="A155" s="171">
        <v>33</v>
      </c>
      <c r="B155" s="172" t="s">
        <v>238</v>
      </c>
      <c r="C155" s="173" t="s">
        <v>239</v>
      </c>
      <c r="D155" s="174" t="s">
        <v>87</v>
      </c>
      <c r="E155" s="175">
        <v>3.28</v>
      </c>
      <c r="F155" s="175">
        <v>0</v>
      </c>
      <c r="G155" s="176">
        <f>E155*F155</f>
        <v>0</v>
      </c>
      <c r="O155" s="170">
        <v>2</v>
      </c>
      <c r="AA155" s="146">
        <v>1</v>
      </c>
      <c r="AB155" s="146">
        <v>1</v>
      </c>
      <c r="AC155" s="146">
        <v>1</v>
      </c>
      <c r="AZ155" s="146">
        <v>1</v>
      </c>
      <c r="BA155" s="146">
        <f>IF(AZ155=1,G155,0)</f>
        <v>0</v>
      </c>
      <c r="BB155" s="146">
        <f>IF(AZ155=2,G155,0)</f>
        <v>0</v>
      </c>
      <c r="BC155" s="146">
        <f>IF(AZ155=3,G155,0)</f>
        <v>0</v>
      </c>
      <c r="BD155" s="146">
        <f>IF(AZ155=4,G155,0)</f>
        <v>0</v>
      </c>
      <c r="BE155" s="146">
        <f>IF(AZ155=5,G155,0)</f>
        <v>0</v>
      </c>
      <c r="CA155" s="177">
        <v>1</v>
      </c>
      <c r="CB155" s="177">
        <v>1</v>
      </c>
      <c r="CZ155" s="146">
        <v>4.7660000000000001E-2</v>
      </c>
    </row>
    <row r="156" spans="1:104" x14ac:dyDescent="0.2">
      <c r="A156" s="178"/>
      <c r="B156" s="180"/>
      <c r="C156" s="225" t="s">
        <v>240</v>
      </c>
      <c r="D156" s="226"/>
      <c r="E156" s="181">
        <v>2.3199999999999998</v>
      </c>
      <c r="F156" s="182"/>
      <c r="G156" s="183"/>
      <c r="M156" s="179" t="s">
        <v>240</v>
      </c>
      <c r="O156" s="170"/>
    </row>
    <row r="157" spans="1:104" x14ac:dyDescent="0.2">
      <c r="A157" s="178"/>
      <c r="B157" s="180"/>
      <c r="C157" s="225" t="s">
        <v>241</v>
      </c>
      <c r="D157" s="226"/>
      <c r="E157" s="181">
        <v>0.36</v>
      </c>
      <c r="F157" s="182"/>
      <c r="G157" s="183"/>
      <c r="M157" s="179" t="s">
        <v>241</v>
      </c>
      <c r="O157" s="170"/>
    </row>
    <row r="158" spans="1:104" x14ac:dyDescent="0.2">
      <c r="A158" s="178"/>
      <c r="B158" s="180"/>
      <c r="C158" s="225" t="s">
        <v>242</v>
      </c>
      <c r="D158" s="226"/>
      <c r="E158" s="181">
        <v>0.6</v>
      </c>
      <c r="F158" s="182"/>
      <c r="G158" s="183"/>
      <c r="M158" s="179" t="s">
        <v>242</v>
      </c>
      <c r="O158" s="170"/>
    </row>
    <row r="159" spans="1:104" x14ac:dyDescent="0.2">
      <c r="A159" s="171">
        <v>34</v>
      </c>
      <c r="B159" s="172" t="s">
        <v>243</v>
      </c>
      <c r="C159" s="173" t="s">
        <v>244</v>
      </c>
      <c r="D159" s="174" t="s">
        <v>87</v>
      </c>
      <c r="E159" s="175">
        <v>3.9</v>
      </c>
      <c r="F159" s="175">
        <v>0</v>
      </c>
      <c r="G159" s="176">
        <f>E159*F159</f>
        <v>0</v>
      </c>
      <c r="O159" s="170">
        <v>2</v>
      </c>
      <c r="AA159" s="146">
        <v>1</v>
      </c>
      <c r="AB159" s="146">
        <v>1</v>
      </c>
      <c r="AC159" s="146">
        <v>1</v>
      </c>
      <c r="AZ159" s="146">
        <v>1</v>
      </c>
      <c r="BA159" s="146">
        <f>IF(AZ159=1,G159,0)</f>
        <v>0</v>
      </c>
      <c r="BB159" s="146">
        <f>IF(AZ159=2,G159,0)</f>
        <v>0</v>
      </c>
      <c r="BC159" s="146">
        <f>IF(AZ159=3,G159,0)</f>
        <v>0</v>
      </c>
      <c r="BD159" s="146">
        <f>IF(AZ159=4,G159,0)</f>
        <v>0</v>
      </c>
      <c r="BE159" s="146">
        <f>IF(AZ159=5,G159,0)</f>
        <v>0</v>
      </c>
      <c r="CA159" s="177">
        <v>1</v>
      </c>
      <c r="CB159" s="177">
        <v>1</v>
      </c>
      <c r="CZ159" s="146">
        <v>6.2100000000000002E-2</v>
      </c>
    </row>
    <row r="160" spans="1:104" x14ac:dyDescent="0.2">
      <c r="A160" s="178"/>
      <c r="B160" s="180"/>
      <c r="C160" s="225" t="s">
        <v>223</v>
      </c>
      <c r="D160" s="226"/>
      <c r="E160" s="181">
        <v>2.7</v>
      </c>
      <c r="F160" s="182"/>
      <c r="G160" s="183"/>
      <c r="M160" s="179" t="s">
        <v>223</v>
      </c>
      <c r="O160" s="170"/>
    </row>
    <row r="161" spans="1:104" x14ac:dyDescent="0.2">
      <c r="A161" s="178"/>
      <c r="B161" s="180"/>
      <c r="C161" s="225" t="s">
        <v>224</v>
      </c>
      <c r="D161" s="226"/>
      <c r="E161" s="181">
        <v>1.2</v>
      </c>
      <c r="F161" s="182"/>
      <c r="G161" s="183"/>
      <c r="M161" s="179" t="s">
        <v>224</v>
      </c>
      <c r="O161" s="170"/>
    </row>
    <row r="162" spans="1:104" x14ac:dyDescent="0.2">
      <c r="A162" s="171">
        <v>35</v>
      </c>
      <c r="B162" s="172" t="s">
        <v>245</v>
      </c>
      <c r="C162" s="173" t="s">
        <v>246</v>
      </c>
      <c r="D162" s="174" t="s">
        <v>87</v>
      </c>
      <c r="E162" s="175">
        <v>1.26</v>
      </c>
      <c r="F162" s="175">
        <v>0</v>
      </c>
      <c r="G162" s="176">
        <f>E162*F162</f>
        <v>0</v>
      </c>
      <c r="O162" s="170">
        <v>2</v>
      </c>
      <c r="AA162" s="146">
        <v>1</v>
      </c>
      <c r="AB162" s="146">
        <v>1</v>
      </c>
      <c r="AC162" s="146">
        <v>1</v>
      </c>
      <c r="AZ162" s="146">
        <v>1</v>
      </c>
      <c r="BA162" s="146">
        <f>IF(AZ162=1,G162,0)</f>
        <v>0</v>
      </c>
      <c r="BB162" s="146">
        <f>IF(AZ162=2,G162,0)</f>
        <v>0</v>
      </c>
      <c r="BC162" s="146">
        <f>IF(AZ162=3,G162,0)</f>
        <v>0</v>
      </c>
      <c r="BD162" s="146">
        <f>IF(AZ162=4,G162,0)</f>
        <v>0</v>
      </c>
      <c r="BE162" s="146">
        <f>IF(AZ162=5,G162,0)</f>
        <v>0</v>
      </c>
      <c r="CA162" s="177">
        <v>1</v>
      </c>
      <c r="CB162" s="177">
        <v>1</v>
      </c>
      <c r="CZ162" s="146">
        <v>5.7290000000000001E-2</v>
      </c>
    </row>
    <row r="163" spans="1:104" x14ac:dyDescent="0.2">
      <c r="A163" s="178"/>
      <c r="B163" s="180"/>
      <c r="C163" s="225" t="s">
        <v>247</v>
      </c>
      <c r="D163" s="226"/>
      <c r="E163" s="181">
        <v>1.26</v>
      </c>
      <c r="F163" s="182"/>
      <c r="G163" s="183"/>
      <c r="M163" s="179" t="s">
        <v>247</v>
      </c>
      <c r="O163" s="170"/>
    </row>
    <row r="164" spans="1:104" x14ac:dyDescent="0.2">
      <c r="A164" s="184"/>
      <c r="B164" s="185" t="s">
        <v>76</v>
      </c>
      <c r="C164" s="186" t="str">
        <f>CONCATENATE(B134," ",C134)</f>
        <v>61 Upravy povrchů vnitřní</v>
      </c>
      <c r="D164" s="187"/>
      <c r="E164" s="188"/>
      <c r="F164" s="189"/>
      <c r="G164" s="190">
        <f>SUM(G134:G163)</f>
        <v>0</v>
      </c>
      <c r="O164" s="170">
        <v>4</v>
      </c>
      <c r="BA164" s="191">
        <f>SUM(BA134:BA163)</f>
        <v>0</v>
      </c>
      <c r="BB164" s="191">
        <f>SUM(BB134:BB163)</f>
        <v>0</v>
      </c>
      <c r="BC164" s="191">
        <f>SUM(BC134:BC163)</f>
        <v>0</v>
      </c>
      <c r="BD164" s="191">
        <f>SUM(BD134:BD163)</f>
        <v>0</v>
      </c>
      <c r="BE164" s="191">
        <f>SUM(BE134:BE163)</f>
        <v>0</v>
      </c>
    </row>
    <row r="165" spans="1:104" x14ac:dyDescent="0.2">
      <c r="A165" s="163" t="s">
        <v>72</v>
      </c>
      <c r="B165" s="164" t="s">
        <v>248</v>
      </c>
      <c r="C165" s="165" t="s">
        <v>249</v>
      </c>
      <c r="D165" s="166"/>
      <c r="E165" s="167"/>
      <c r="F165" s="167"/>
      <c r="G165" s="168"/>
      <c r="H165" s="169"/>
      <c r="I165" s="169"/>
      <c r="O165" s="170">
        <v>1</v>
      </c>
    </row>
    <row r="166" spans="1:104" x14ac:dyDescent="0.2">
      <c r="A166" s="171">
        <v>36</v>
      </c>
      <c r="B166" s="172" t="s">
        <v>250</v>
      </c>
      <c r="C166" s="173" t="s">
        <v>251</v>
      </c>
      <c r="D166" s="174" t="s">
        <v>87</v>
      </c>
      <c r="E166" s="175">
        <v>72.724000000000004</v>
      </c>
      <c r="F166" s="175">
        <v>0</v>
      </c>
      <c r="G166" s="176">
        <f>E166*F166</f>
        <v>0</v>
      </c>
      <c r="O166" s="170">
        <v>2</v>
      </c>
      <c r="AA166" s="146">
        <v>1</v>
      </c>
      <c r="AB166" s="146">
        <v>1</v>
      </c>
      <c r="AC166" s="146">
        <v>1</v>
      </c>
      <c r="AZ166" s="146">
        <v>1</v>
      </c>
      <c r="BA166" s="146">
        <f>IF(AZ166=1,G166,0)</f>
        <v>0</v>
      </c>
      <c r="BB166" s="146">
        <f>IF(AZ166=2,G166,0)</f>
        <v>0</v>
      </c>
      <c r="BC166" s="146">
        <f>IF(AZ166=3,G166,0)</f>
        <v>0</v>
      </c>
      <c r="BD166" s="146">
        <f>IF(AZ166=4,G166,0)</f>
        <v>0</v>
      </c>
      <c r="BE166" s="146">
        <f>IF(AZ166=5,G166,0)</f>
        <v>0</v>
      </c>
      <c r="CA166" s="177">
        <v>1</v>
      </c>
      <c r="CB166" s="177">
        <v>1</v>
      </c>
      <c r="CZ166" s="146">
        <v>3.2000000000000003E-4</v>
      </c>
    </row>
    <row r="167" spans="1:104" x14ac:dyDescent="0.2">
      <c r="A167" s="178"/>
      <c r="B167" s="180"/>
      <c r="C167" s="225" t="s">
        <v>252</v>
      </c>
      <c r="D167" s="226"/>
      <c r="E167" s="181">
        <v>0</v>
      </c>
      <c r="F167" s="182"/>
      <c r="G167" s="183"/>
      <c r="M167" s="179" t="s">
        <v>252</v>
      </c>
      <c r="O167" s="170"/>
    </row>
    <row r="168" spans="1:104" x14ac:dyDescent="0.2">
      <c r="A168" s="178"/>
      <c r="B168" s="180"/>
      <c r="C168" s="225" t="s">
        <v>253</v>
      </c>
      <c r="D168" s="226"/>
      <c r="E168" s="181">
        <v>24.9</v>
      </c>
      <c r="F168" s="182"/>
      <c r="G168" s="183"/>
      <c r="M168" s="179" t="s">
        <v>253</v>
      </c>
      <c r="O168" s="170"/>
    </row>
    <row r="169" spans="1:104" x14ac:dyDescent="0.2">
      <c r="A169" s="178"/>
      <c r="B169" s="180"/>
      <c r="C169" s="225" t="s">
        <v>254</v>
      </c>
      <c r="D169" s="226"/>
      <c r="E169" s="181">
        <v>16.899999999999999</v>
      </c>
      <c r="F169" s="182"/>
      <c r="G169" s="183"/>
      <c r="M169" s="179" t="s">
        <v>254</v>
      </c>
      <c r="O169" s="170"/>
    </row>
    <row r="170" spans="1:104" x14ac:dyDescent="0.2">
      <c r="A170" s="178"/>
      <c r="B170" s="180"/>
      <c r="C170" s="225" t="s">
        <v>255</v>
      </c>
      <c r="D170" s="226"/>
      <c r="E170" s="181">
        <v>9.3000000000000007</v>
      </c>
      <c r="F170" s="182"/>
      <c r="G170" s="183"/>
      <c r="M170" s="179" t="s">
        <v>255</v>
      </c>
      <c r="O170" s="170"/>
    </row>
    <row r="171" spans="1:104" x14ac:dyDescent="0.2">
      <c r="A171" s="178"/>
      <c r="B171" s="180"/>
      <c r="C171" s="225" t="s">
        <v>256</v>
      </c>
      <c r="D171" s="226"/>
      <c r="E171" s="181">
        <v>9.1999999999999993</v>
      </c>
      <c r="F171" s="182"/>
      <c r="G171" s="183"/>
      <c r="M171" s="179" t="s">
        <v>256</v>
      </c>
      <c r="O171" s="170"/>
    </row>
    <row r="172" spans="1:104" x14ac:dyDescent="0.2">
      <c r="A172" s="178"/>
      <c r="B172" s="180"/>
      <c r="C172" s="225" t="s">
        <v>247</v>
      </c>
      <c r="D172" s="226"/>
      <c r="E172" s="181">
        <v>1.26</v>
      </c>
      <c r="F172" s="182"/>
      <c r="G172" s="183"/>
      <c r="M172" s="179" t="s">
        <v>247</v>
      </c>
      <c r="O172" s="170"/>
    </row>
    <row r="173" spans="1:104" x14ac:dyDescent="0.2">
      <c r="A173" s="178"/>
      <c r="B173" s="180"/>
      <c r="C173" s="225" t="s">
        <v>257</v>
      </c>
      <c r="D173" s="226"/>
      <c r="E173" s="181">
        <v>3.1139999999999999</v>
      </c>
      <c r="F173" s="182"/>
      <c r="G173" s="183"/>
      <c r="M173" s="179" t="s">
        <v>257</v>
      </c>
      <c r="O173" s="170"/>
    </row>
    <row r="174" spans="1:104" x14ac:dyDescent="0.2">
      <c r="A174" s="178"/>
      <c r="B174" s="180"/>
      <c r="C174" s="225" t="s">
        <v>118</v>
      </c>
      <c r="D174" s="226"/>
      <c r="E174" s="181">
        <v>0</v>
      </c>
      <c r="F174" s="182"/>
      <c r="G174" s="183"/>
      <c r="M174" s="179" t="s">
        <v>118</v>
      </c>
      <c r="O174" s="170"/>
    </row>
    <row r="175" spans="1:104" x14ac:dyDescent="0.2">
      <c r="A175" s="178"/>
      <c r="B175" s="180"/>
      <c r="C175" s="225" t="s">
        <v>258</v>
      </c>
      <c r="D175" s="226"/>
      <c r="E175" s="181">
        <v>0</v>
      </c>
      <c r="F175" s="182"/>
      <c r="G175" s="183"/>
      <c r="M175" s="179" t="s">
        <v>258</v>
      </c>
      <c r="O175" s="170"/>
    </row>
    <row r="176" spans="1:104" x14ac:dyDescent="0.2">
      <c r="A176" s="178"/>
      <c r="B176" s="180"/>
      <c r="C176" s="225" t="s">
        <v>259</v>
      </c>
      <c r="D176" s="226"/>
      <c r="E176" s="181">
        <v>3.5</v>
      </c>
      <c r="F176" s="182"/>
      <c r="G176" s="183"/>
      <c r="M176" s="179" t="s">
        <v>259</v>
      </c>
      <c r="O176" s="170"/>
    </row>
    <row r="177" spans="1:104" x14ac:dyDescent="0.2">
      <c r="A177" s="178"/>
      <c r="B177" s="180"/>
      <c r="C177" s="225" t="s">
        <v>260</v>
      </c>
      <c r="D177" s="226"/>
      <c r="E177" s="181">
        <v>4.55</v>
      </c>
      <c r="F177" s="182"/>
      <c r="G177" s="183"/>
      <c r="M177" s="179" t="s">
        <v>260</v>
      </c>
      <c r="O177" s="170"/>
    </row>
    <row r="178" spans="1:104" x14ac:dyDescent="0.2">
      <c r="A178" s="171">
        <v>37</v>
      </c>
      <c r="B178" s="172" t="s">
        <v>261</v>
      </c>
      <c r="C178" s="173" t="s">
        <v>262</v>
      </c>
      <c r="D178" s="174" t="s">
        <v>87</v>
      </c>
      <c r="E178" s="175">
        <v>7.6539999999999999</v>
      </c>
      <c r="F178" s="175">
        <v>0</v>
      </c>
      <c r="G178" s="176">
        <f>E178*F178</f>
        <v>0</v>
      </c>
      <c r="O178" s="170">
        <v>2</v>
      </c>
      <c r="AA178" s="146">
        <v>1</v>
      </c>
      <c r="AB178" s="146">
        <v>1</v>
      </c>
      <c r="AC178" s="146">
        <v>1</v>
      </c>
      <c r="AZ178" s="146">
        <v>1</v>
      </c>
      <c r="BA178" s="146">
        <f>IF(AZ178=1,G178,0)</f>
        <v>0</v>
      </c>
      <c r="BB178" s="146">
        <f>IF(AZ178=2,G178,0)</f>
        <v>0</v>
      </c>
      <c r="BC178" s="146">
        <f>IF(AZ178=3,G178,0)</f>
        <v>0</v>
      </c>
      <c r="BD178" s="146">
        <f>IF(AZ178=4,G178,0)</f>
        <v>0</v>
      </c>
      <c r="BE178" s="146">
        <f>IF(AZ178=5,G178,0)</f>
        <v>0</v>
      </c>
      <c r="CA178" s="177">
        <v>1</v>
      </c>
      <c r="CB178" s="177">
        <v>1</v>
      </c>
      <c r="CZ178" s="146">
        <v>7.1720000000000006E-2</v>
      </c>
    </row>
    <row r="179" spans="1:104" x14ac:dyDescent="0.2">
      <c r="A179" s="178"/>
      <c r="B179" s="180"/>
      <c r="C179" s="225" t="s">
        <v>240</v>
      </c>
      <c r="D179" s="226"/>
      <c r="E179" s="181">
        <v>2.3199999999999998</v>
      </c>
      <c r="F179" s="182"/>
      <c r="G179" s="183"/>
      <c r="M179" s="179" t="s">
        <v>240</v>
      </c>
      <c r="O179" s="170"/>
    </row>
    <row r="180" spans="1:104" x14ac:dyDescent="0.2">
      <c r="A180" s="178"/>
      <c r="B180" s="180"/>
      <c r="C180" s="225" t="s">
        <v>241</v>
      </c>
      <c r="D180" s="226"/>
      <c r="E180" s="181">
        <v>0.36</v>
      </c>
      <c r="F180" s="182"/>
      <c r="G180" s="183"/>
      <c r="M180" s="179" t="s">
        <v>241</v>
      </c>
      <c r="O180" s="170"/>
    </row>
    <row r="181" spans="1:104" x14ac:dyDescent="0.2">
      <c r="A181" s="178"/>
      <c r="B181" s="180"/>
      <c r="C181" s="225" t="s">
        <v>242</v>
      </c>
      <c r="D181" s="226"/>
      <c r="E181" s="181">
        <v>0.6</v>
      </c>
      <c r="F181" s="182"/>
      <c r="G181" s="183"/>
      <c r="M181" s="179" t="s">
        <v>242</v>
      </c>
      <c r="O181" s="170"/>
    </row>
    <row r="182" spans="1:104" x14ac:dyDescent="0.2">
      <c r="A182" s="178"/>
      <c r="B182" s="180"/>
      <c r="C182" s="225" t="s">
        <v>247</v>
      </c>
      <c r="D182" s="226"/>
      <c r="E182" s="181">
        <v>1.26</v>
      </c>
      <c r="F182" s="182"/>
      <c r="G182" s="183"/>
      <c r="M182" s="179" t="s">
        <v>247</v>
      </c>
      <c r="O182" s="170"/>
    </row>
    <row r="183" spans="1:104" x14ac:dyDescent="0.2">
      <c r="A183" s="178"/>
      <c r="B183" s="180"/>
      <c r="C183" s="225" t="s">
        <v>257</v>
      </c>
      <c r="D183" s="226"/>
      <c r="E183" s="181">
        <v>3.1139999999999999</v>
      </c>
      <c r="F183" s="182"/>
      <c r="G183" s="183"/>
      <c r="M183" s="179" t="s">
        <v>257</v>
      </c>
      <c r="O183" s="170"/>
    </row>
    <row r="184" spans="1:104" ht="22.5" x14ac:dyDescent="0.2">
      <c r="A184" s="171">
        <v>38</v>
      </c>
      <c r="B184" s="172" t="s">
        <v>263</v>
      </c>
      <c r="C184" s="173" t="s">
        <v>264</v>
      </c>
      <c r="D184" s="174" t="s">
        <v>87</v>
      </c>
      <c r="E184" s="175">
        <v>64.674000000000007</v>
      </c>
      <c r="F184" s="175">
        <v>0</v>
      </c>
      <c r="G184" s="176">
        <f>E184*F184</f>
        <v>0</v>
      </c>
      <c r="O184" s="170">
        <v>2</v>
      </c>
      <c r="AA184" s="146">
        <v>1</v>
      </c>
      <c r="AB184" s="146">
        <v>1</v>
      </c>
      <c r="AC184" s="146">
        <v>1</v>
      </c>
      <c r="AZ184" s="146">
        <v>1</v>
      </c>
      <c r="BA184" s="146">
        <f>IF(AZ184=1,G184,0)</f>
        <v>0</v>
      </c>
      <c r="BB184" s="146">
        <f>IF(AZ184=2,G184,0)</f>
        <v>0</v>
      </c>
      <c r="BC184" s="146">
        <f>IF(AZ184=3,G184,0)</f>
        <v>0</v>
      </c>
      <c r="BD184" s="146">
        <f>IF(AZ184=4,G184,0)</f>
        <v>0</v>
      </c>
      <c r="BE184" s="146">
        <f>IF(AZ184=5,G184,0)</f>
        <v>0</v>
      </c>
      <c r="CA184" s="177">
        <v>1</v>
      </c>
      <c r="CB184" s="177">
        <v>1</v>
      </c>
      <c r="CZ184" s="146">
        <v>1.5E-3</v>
      </c>
    </row>
    <row r="185" spans="1:104" x14ac:dyDescent="0.2">
      <c r="A185" s="178"/>
      <c r="B185" s="180"/>
      <c r="C185" s="225" t="s">
        <v>252</v>
      </c>
      <c r="D185" s="226"/>
      <c r="E185" s="181">
        <v>0</v>
      </c>
      <c r="F185" s="182"/>
      <c r="G185" s="183"/>
      <c r="M185" s="179" t="s">
        <v>252</v>
      </c>
      <c r="O185" s="170"/>
    </row>
    <row r="186" spans="1:104" x14ac:dyDescent="0.2">
      <c r="A186" s="178"/>
      <c r="B186" s="180"/>
      <c r="C186" s="225" t="s">
        <v>253</v>
      </c>
      <c r="D186" s="226"/>
      <c r="E186" s="181">
        <v>24.9</v>
      </c>
      <c r="F186" s="182"/>
      <c r="G186" s="183"/>
      <c r="M186" s="179" t="s">
        <v>253</v>
      </c>
      <c r="O186" s="170"/>
    </row>
    <row r="187" spans="1:104" x14ac:dyDescent="0.2">
      <c r="A187" s="178"/>
      <c r="B187" s="180"/>
      <c r="C187" s="225" t="s">
        <v>254</v>
      </c>
      <c r="D187" s="226"/>
      <c r="E187" s="181">
        <v>16.899999999999999</v>
      </c>
      <c r="F187" s="182"/>
      <c r="G187" s="183"/>
      <c r="M187" s="179" t="s">
        <v>254</v>
      </c>
      <c r="O187" s="170"/>
    </row>
    <row r="188" spans="1:104" x14ac:dyDescent="0.2">
      <c r="A188" s="178"/>
      <c r="B188" s="180"/>
      <c r="C188" s="225" t="s">
        <v>255</v>
      </c>
      <c r="D188" s="226"/>
      <c r="E188" s="181">
        <v>9.3000000000000007</v>
      </c>
      <c r="F188" s="182"/>
      <c r="G188" s="183"/>
      <c r="M188" s="179" t="s">
        <v>255</v>
      </c>
      <c r="O188" s="170"/>
    </row>
    <row r="189" spans="1:104" x14ac:dyDescent="0.2">
      <c r="A189" s="178"/>
      <c r="B189" s="180"/>
      <c r="C189" s="225" t="s">
        <v>256</v>
      </c>
      <c r="D189" s="226"/>
      <c r="E189" s="181">
        <v>9.1999999999999993</v>
      </c>
      <c r="F189" s="182"/>
      <c r="G189" s="183"/>
      <c r="M189" s="179" t="s">
        <v>256</v>
      </c>
      <c r="O189" s="170"/>
    </row>
    <row r="190" spans="1:104" x14ac:dyDescent="0.2">
      <c r="A190" s="178"/>
      <c r="B190" s="180"/>
      <c r="C190" s="225" t="s">
        <v>247</v>
      </c>
      <c r="D190" s="226"/>
      <c r="E190" s="181">
        <v>1.26</v>
      </c>
      <c r="F190" s="182"/>
      <c r="G190" s="183"/>
      <c r="M190" s="179" t="s">
        <v>247</v>
      </c>
      <c r="O190" s="170"/>
    </row>
    <row r="191" spans="1:104" x14ac:dyDescent="0.2">
      <c r="A191" s="178"/>
      <c r="B191" s="180"/>
      <c r="C191" s="225" t="s">
        <v>257</v>
      </c>
      <c r="D191" s="226"/>
      <c r="E191" s="181">
        <v>3.1139999999999999</v>
      </c>
      <c r="F191" s="182"/>
      <c r="G191" s="183"/>
      <c r="M191" s="179" t="s">
        <v>257</v>
      </c>
      <c r="O191" s="170"/>
    </row>
    <row r="192" spans="1:104" x14ac:dyDescent="0.2">
      <c r="A192" s="171">
        <v>39</v>
      </c>
      <c r="B192" s="172" t="s">
        <v>265</v>
      </c>
      <c r="C192" s="173" t="s">
        <v>266</v>
      </c>
      <c r="D192" s="174" t="s">
        <v>87</v>
      </c>
      <c r="E192" s="175">
        <v>72.724000000000004</v>
      </c>
      <c r="F192" s="175">
        <v>0</v>
      </c>
      <c r="G192" s="176">
        <f>E192*F192</f>
        <v>0</v>
      </c>
      <c r="O192" s="170">
        <v>2</v>
      </c>
      <c r="AA192" s="146">
        <v>1</v>
      </c>
      <c r="AB192" s="146">
        <v>1</v>
      </c>
      <c r="AC192" s="146">
        <v>1</v>
      </c>
      <c r="AZ192" s="146">
        <v>1</v>
      </c>
      <c r="BA192" s="146">
        <f>IF(AZ192=1,G192,0)</f>
        <v>0</v>
      </c>
      <c r="BB192" s="146">
        <f>IF(AZ192=2,G192,0)</f>
        <v>0</v>
      </c>
      <c r="BC192" s="146">
        <f>IF(AZ192=3,G192,0)</f>
        <v>0</v>
      </c>
      <c r="BD192" s="146">
        <f>IF(AZ192=4,G192,0)</f>
        <v>0</v>
      </c>
      <c r="BE192" s="146">
        <f>IF(AZ192=5,G192,0)</f>
        <v>0</v>
      </c>
      <c r="CA192" s="177">
        <v>1</v>
      </c>
      <c r="CB192" s="177">
        <v>1</v>
      </c>
      <c r="CZ192" s="146">
        <v>1.9000000000000001E-4</v>
      </c>
    </row>
    <row r="193" spans="1:104" x14ac:dyDescent="0.2">
      <c r="A193" s="178"/>
      <c r="B193" s="180"/>
      <c r="C193" s="225" t="s">
        <v>252</v>
      </c>
      <c r="D193" s="226"/>
      <c r="E193" s="181">
        <v>0</v>
      </c>
      <c r="F193" s="182"/>
      <c r="G193" s="183"/>
      <c r="M193" s="179" t="s">
        <v>252</v>
      </c>
      <c r="O193" s="170"/>
    </row>
    <row r="194" spans="1:104" x14ac:dyDescent="0.2">
      <c r="A194" s="178"/>
      <c r="B194" s="180"/>
      <c r="C194" s="225" t="s">
        <v>253</v>
      </c>
      <c r="D194" s="226"/>
      <c r="E194" s="181">
        <v>24.9</v>
      </c>
      <c r="F194" s="182"/>
      <c r="G194" s="183"/>
      <c r="M194" s="179" t="s">
        <v>253</v>
      </c>
      <c r="O194" s="170"/>
    </row>
    <row r="195" spans="1:104" x14ac:dyDescent="0.2">
      <c r="A195" s="178"/>
      <c r="B195" s="180"/>
      <c r="C195" s="225" t="s">
        <v>254</v>
      </c>
      <c r="D195" s="226"/>
      <c r="E195" s="181">
        <v>16.899999999999999</v>
      </c>
      <c r="F195" s="182"/>
      <c r="G195" s="183"/>
      <c r="M195" s="179" t="s">
        <v>254</v>
      </c>
      <c r="O195" s="170"/>
    </row>
    <row r="196" spans="1:104" x14ac:dyDescent="0.2">
      <c r="A196" s="178"/>
      <c r="B196" s="180"/>
      <c r="C196" s="225" t="s">
        <v>255</v>
      </c>
      <c r="D196" s="226"/>
      <c r="E196" s="181">
        <v>9.3000000000000007</v>
      </c>
      <c r="F196" s="182"/>
      <c r="G196" s="183"/>
      <c r="M196" s="179" t="s">
        <v>255</v>
      </c>
      <c r="O196" s="170"/>
    </row>
    <row r="197" spans="1:104" x14ac:dyDescent="0.2">
      <c r="A197" s="178"/>
      <c r="B197" s="180"/>
      <c r="C197" s="225" t="s">
        <v>256</v>
      </c>
      <c r="D197" s="226"/>
      <c r="E197" s="181">
        <v>9.1999999999999993</v>
      </c>
      <c r="F197" s="182"/>
      <c r="G197" s="183"/>
      <c r="M197" s="179" t="s">
        <v>256</v>
      </c>
      <c r="O197" s="170"/>
    </row>
    <row r="198" spans="1:104" x14ac:dyDescent="0.2">
      <c r="A198" s="178"/>
      <c r="B198" s="180"/>
      <c r="C198" s="225" t="s">
        <v>247</v>
      </c>
      <c r="D198" s="226"/>
      <c r="E198" s="181">
        <v>1.26</v>
      </c>
      <c r="F198" s="182"/>
      <c r="G198" s="183"/>
      <c r="M198" s="179" t="s">
        <v>247</v>
      </c>
      <c r="O198" s="170"/>
    </row>
    <row r="199" spans="1:104" x14ac:dyDescent="0.2">
      <c r="A199" s="178"/>
      <c r="B199" s="180"/>
      <c r="C199" s="225" t="s">
        <v>257</v>
      </c>
      <c r="D199" s="226"/>
      <c r="E199" s="181">
        <v>3.1139999999999999</v>
      </c>
      <c r="F199" s="182"/>
      <c r="G199" s="183"/>
      <c r="M199" s="179" t="s">
        <v>257</v>
      </c>
      <c r="O199" s="170"/>
    </row>
    <row r="200" spans="1:104" x14ac:dyDescent="0.2">
      <c r="A200" s="178"/>
      <c r="B200" s="180"/>
      <c r="C200" s="225" t="s">
        <v>118</v>
      </c>
      <c r="D200" s="226"/>
      <c r="E200" s="181">
        <v>0</v>
      </c>
      <c r="F200" s="182"/>
      <c r="G200" s="183"/>
      <c r="M200" s="179" t="s">
        <v>118</v>
      </c>
      <c r="O200" s="170"/>
    </row>
    <row r="201" spans="1:104" x14ac:dyDescent="0.2">
      <c r="A201" s="178"/>
      <c r="B201" s="180"/>
      <c r="C201" s="225" t="s">
        <v>258</v>
      </c>
      <c r="D201" s="226"/>
      <c r="E201" s="181">
        <v>0</v>
      </c>
      <c r="F201" s="182"/>
      <c r="G201" s="183"/>
      <c r="M201" s="179" t="s">
        <v>258</v>
      </c>
      <c r="O201" s="170"/>
    </row>
    <row r="202" spans="1:104" x14ac:dyDescent="0.2">
      <c r="A202" s="178"/>
      <c r="B202" s="180"/>
      <c r="C202" s="225" t="s">
        <v>259</v>
      </c>
      <c r="D202" s="226"/>
      <c r="E202" s="181">
        <v>3.5</v>
      </c>
      <c r="F202" s="182"/>
      <c r="G202" s="183"/>
      <c r="M202" s="179" t="s">
        <v>259</v>
      </c>
      <c r="O202" s="170"/>
    </row>
    <row r="203" spans="1:104" x14ac:dyDescent="0.2">
      <c r="A203" s="178"/>
      <c r="B203" s="180"/>
      <c r="C203" s="225" t="s">
        <v>260</v>
      </c>
      <c r="D203" s="226"/>
      <c r="E203" s="181">
        <v>4.55</v>
      </c>
      <c r="F203" s="182"/>
      <c r="G203" s="183"/>
      <c r="M203" s="179" t="s">
        <v>260</v>
      </c>
      <c r="O203" s="170"/>
    </row>
    <row r="204" spans="1:104" x14ac:dyDescent="0.2">
      <c r="A204" s="171">
        <v>40</v>
      </c>
      <c r="B204" s="172" t="s">
        <v>267</v>
      </c>
      <c r="C204" s="173" t="s">
        <v>268</v>
      </c>
      <c r="D204" s="174" t="s">
        <v>87</v>
      </c>
      <c r="E204" s="175">
        <v>8.0500000000000007</v>
      </c>
      <c r="F204" s="175">
        <v>0</v>
      </c>
      <c r="G204" s="176">
        <f>E204*F204</f>
        <v>0</v>
      </c>
      <c r="O204" s="170">
        <v>2</v>
      </c>
      <c r="AA204" s="146">
        <v>1</v>
      </c>
      <c r="AB204" s="146">
        <v>1</v>
      </c>
      <c r="AC204" s="146">
        <v>1</v>
      </c>
      <c r="AZ204" s="146">
        <v>1</v>
      </c>
      <c r="BA204" s="146">
        <f>IF(AZ204=1,G204,0)</f>
        <v>0</v>
      </c>
      <c r="BB204" s="146">
        <f>IF(AZ204=2,G204,0)</f>
        <v>0</v>
      </c>
      <c r="BC204" s="146">
        <f>IF(AZ204=3,G204,0)</f>
        <v>0</v>
      </c>
      <c r="BD204" s="146">
        <f>IF(AZ204=4,G204,0)</f>
        <v>0</v>
      </c>
      <c r="BE204" s="146">
        <f>IF(AZ204=5,G204,0)</f>
        <v>0</v>
      </c>
      <c r="CA204" s="177">
        <v>1</v>
      </c>
      <c r="CB204" s="177">
        <v>1</v>
      </c>
      <c r="CZ204" s="146">
        <v>0</v>
      </c>
    </row>
    <row r="205" spans="1:104" x14ac:dyDescent="0.2">
      <c r="A205" s="178"/>
      <c r="B205" s="180"/>
      <c r="C205" s="225" t="s">
        <v>258</v>
      </c>
      <c r="D205" s="226"/>
      <c r="E205" s="181">
        <v>0</v>
      </c>
      <c r="F205" s="182"/>
      <c r="G205" s="183"/>
      <c r="M205" s="179" t="s">
        <v>258</v>
      </c>
      <c r="O205" s="170"/>
    </row>
    <row r="206" spans="1:104" x14ac:dyDescent="0.2">
      <c r="A206" s="178"/>
      <c r="B206" s="180"/>
      <c r="C206" s="225" t="s">
        <v>259</v>
      </c>
      <c r="D206" s="226"/>
      <c r="E206" s="181">
        <v>3.5</v>
      </c>
      <c r="F206" s="182"/>
      <c r="G206" s="183"/>
      <c r="M206" s="179" t="s">
        <v>259</v>
      </c>
      <c r="O206" s="170"/>
    </row>
    <row r="207" spans="1:104" x14ac:dyDescent="0.2">
      <c r="A207" s="178"/>
      <c r="B207" s="180"/>
      <c r="C207" s="225" t="s">
        <v>260</v>
      </c>
      <c r="D207" s="226"/>
      <c r="E207" s="181">
        <v>4.55</v>
      </c>
      <c r="F207" s="182"/>
      <c r="G207" s="183"/>
      <c r="M207" s="179" t="s">
        <v>260</v>
      </c>
      <c r="O207" s="170"/>
    </row>
    <row r="208" spans="1:104" x14ac:dyDescent="0.2">
      <c r="A208" s="171">
        <v>41</v>
      </c>
      <c r="B208" s="172" t="s">
        <v>269</v>
      </c>
      <c r="C208" s="173" t="s">
        <v>270</v>
      </c>
      <c r="D208" s="174" t="s">
        <v>87</v>
      </c>
      <c r="E208" s="175">
        <v>64.674000000000007</v>
      </c>
      <c r="F208" s="175">
        <v>0</v>
      </c>
      <c r="G208" s="176">
        <f>E208*F208</f>
        <v>0</v>
      </c>
      <c r="O208" s="170">
        <v>2</v>
      </c>
      <c r="AA208" s="146">
        <v>1</v>
      </c>
      <c r="AB208" s="146">
        <v>1</v>
      </c>
      <c r="AC208" s="146">
        <v>1</v>
      </c>
      <c r="AZ208" s="146">
        <v>1</v>
      </c>
      <c r="BA208" s="146">
        <f>IF(AZ208=1,G208,0)</f>
        <v>0</v>
      </c>
      <c r="BB208" s="146">
        <f>IF(AZ208=2,G208,0)</f>
        <v>0</v>
      </c>
      <c r="BC208" s="146">
        <f>IF(AZ208=3,G208,0)</f>
        <v>0</v>
      </c>
      <c r="BD208" s="146">
        <f>IF(AZ208=4,G208,0)</f>
        <v>0</v>
      </c>
      <c r="BE208" s="146">
        <f>IF(AZ208=5,G208,0)</f>
        <v>0</v>
      </c>
      <c r="CA208" s="177">
        <v>1</v>
      </c>
      <c r="CB208" s="177">
        <v>1</v>
      </c>
      <c r="CZ208" s="146">
        <v>3.2000000000000003E-4</v>
      </c>
    </row>
    <row r="209" spans="1:104" x14ac:dyDescent="0.2">
      <c r="A209" s="178"/>
      <c r="B209" s="180"/>
      <c r="C209" s="225" t="s">
        <v>252</v>
      </c>
      <c r="D209" s="226"/>
      <c r="E209" s="181">
        <v>0</v>
      </c>
      <c r="F209" s="182"/>
      <c r="G209" s="183"/>
      <c r="M209" s="179" t="s">
        <v>252</v>
      </c>
      <c r="O209" s="170"/>
    </row>
    <row r="210" spans="1:104" x14ac:dyDescent="0.2">
      <c r="A210" s="178"/>
      <c r="B210" s="180"/>
      <c r="C210" s="225" t="s">
        <v>253</v>
      </c>
      <c r="D210" s="226"/>
      <c r="E210" s="181">
        <v>24.9</v>
      </c>
      <c r="F210" s="182"/>
      <c r="G210" s="183"/>
      <c r="M210" s="179" t="s">
        <v>253</v>
      </c>
      <c r="O210" s="170"/>
    </row>
    <row r="211" spans="1:104" x14ac:dyDescent="0.2">
      <c r="A211" s="178"/>
      <c r="B211" s="180"/>
      <c r="C211" s="225" t="s">
        <v>254</v>
      </c>
      <c r="D211" s="226"/>
      <c r="E211" s="181">
        <v>16.899999999999999</v>
      </c>
      <c r="F211" s="182"/>
      <c r="G211" s="183"/>
      <c r="M211" s="179" t="s">
        <v>254</v>
      </c>
      <c r="O211" s="170"/>
    </row>
    <row r="212" spans="1:104" x14ac:dyDescent="0.2">
      <c r="A212" s="178"/>
      <c r="B212" s="180"/>
      <c r="C212" s="225" t="s">
        <v>255</v>
      </c>
      <c r="D212" s="226"/>
      <c r="E212" s="181">
        <v>9.3000000000000007</v>
      </c>
      <c r="F212" s="182"/>
      <c r="G212" s="183"/>
      <c r="M212" s="179" t="s">
        <v>255</v>
      </c>
      <c r="O212" s="170"/>
    </row>
    <row r="213" spans="1:104" x14ac:dyDescent="0.2">
      <c r="A213" s="178"/>
      <c r="B213" s="180"/>
      <c r="C213" s="225" t="s">
        <v>256</v>
      </c>
      <c r="D213" s="226"/>
      <c r="E213" s="181">
        <v>9.1999999999999993</v>
      </c>
      <c r="F213" s="182"/>
      <c r="G213" s="183"/>
      <c r="M213" s="179" t="s">
        <v>256</v>
      </c>
      <c r="O213" s="170"/>
    </row>
    <row r="214" spans="1:104" x14ac:dyDescent="0.2">
      <c r="A214" s="178"/>
      <c r="B214" s="180"/>
      <c r="C214" s="225" t="s">
        <v>247</v>
      </c>
      <c r="D214" s="226"/>
      <c r="E214" s="181">
        <v>1.26</v>
      </c>
      <c r="F214" s="182"/>
      <c r="G214" s="183"/>
      <c r="M214" s="179" t="s">
        <v>247</v>
      </c>
      <c r="O214" s="170"/>
    </row>
    <row r="215" spans="1:104" x14ac:dyDescent="0.2">
      <c r="A215" s="178"/>
      <c r="B215" s="180"/>
      <c r="C215" s="225" t="s">
        <v>257</v>
      </c>
      <c r="D215" s="226"/>
      <c r="E215" s="181">
        <v>3.1139999999999999</v>
      </c>
      <c r="F215" s="182"/>
      <c r="G215" s="183"/>
      <c r="M215" s="179" t="s">
        <v>257</v>
      </c>
      <c r="O215" s="170"/>
    </row>
    <row r="216" spans="1:104" x14ac:dyDescent="0.2">
      <c r="A216" s="171">
        <v>42</v>
      </c>
      <c r="B216" s="172" t="s">
        <v>271</v>
      </c>
      <c r="C216" s="173" t="s">
        <v>272</v>
      </c>
      <c r="D216" s="174" t="s">
        <v>87</v>
      </c>
      <c r="E216" s="175">
        <v>8.0500000000000007</v>
      </c>
      <c r="F216" s="175">
        <v>0</v>
      </c>
      <c r="G216" s="176">
        <f>E216*F216</f>
        <v>0</v>
      </c>
      <c r="O216" s="170">
        <v>2</v>
      </c>
      <c r="AA216" s="146">
        <v>1</v>
      </c>
      <c r="AB216" s="146">
        <v>1</v>
      </c>
      <c r="AC216" s="146">
        <v>1</v>
      </c>
      <c r="AZ216" s="146">
        <v>1</v>
      </c>
      <c r="BA216" s="146">
        <f>IF(AZ216=1,G216,0)</f>
        <v>0</v>
      </c>
      <c r="BB216" s="146">
        <f>IF(AZ216=2,G216,0)</f>
        <v>0</v>
      </c>
      <c r="BC216" s="146">
        <f>IF(AZ216=3,G216,0)</f>
        <v>0</v>
      </c>
      <c r="BD216" s="146">
        <f>IF(AZ216=4,G216,0)</f>
        <v>0</v>
      </c>
      <c r="BE216" s="146">
        <f>IF(AZ216=5,G216,0)</f>
        <v>0</v>
      </c>
      <c r="CA216" s="177">
        <v>1</v>
      </c>
      <c r="CB216" s="177">
        <v>1</v>
      </c>
      <c r="CZ216" s="146">
        <v>3.5599999999999998E-3</v>
      </c>
    </row>
    <row r="217" spans="1:104" x14ac:dyDescent="0.2">
      <c r="A217" s="178"/>
      <c r="B217" s="180"/>
      <c r="C217" s="225" t="s">
        <v>258</v>
      </c>
      <c r="D217" s="226"/>
      <c r="E217" s="181">
        <v>0</v>
      </c>
      <c r="F217" s="182"/>
      <c r="G217" s="183"/>
      <c r="M217" s="179" t="s">
        <v>258</v>
      </c>
      <c r="O217" s="170"/>
    </row>
    <row r="218" spans="1:104" x14ac:dyDescent="0.2">
      <c r="A218" s="178"/>
      <c r="B218" s="180"/>
      <c r="C218" s="225" t="s">
        <v>259</v>
      </c>
      <c r="D218" s="226"/>
      <c r="E218" s="181">
        <v>3.5</v>
      </c>
      <c r="F218" s="182"/>
      <c r="G218" s="183"/>
      <c r="M218" s="179" t="s">
        <v>259</v>
      </c>
      <c r="O218" s="170"/>
    </row>
    <row r="219" spans="1:104" x14ac:dyDescent="0.2">
      <c r="A219" s="178"/>
      <c r="B219" s="180"/>
      <c r="C219" s="225" t="s">
        <v>260</v>
      </c>
      <c r="D219" s="226"/>
      <c r="E219" s="181">
        <v>4.55</v>
      </c>
      <c r="F219" s="182"/>
      <c r="G219" s="183"/>
      <c r="M219" s="179" t="s">
        <v>260</v>
      </c>
      <c r="O219" s="170"/>
    </row>
    <row r="220" spans="1:104" x14ac:dyDescent="0.2">
      <c r="A220" s="184"/>
      <c r="B220" s="185" t="s">
        <v>76</v>
      </c>
      <c r="C220" s="186" t="str">
        <f>CONCATENATE(B165," ",C165)</f>
        <v>62 Úpravy povrchů vnější</v>
      </c>
      <c r="D220" s="187"/>
      <c r="E220" s="188"/>
      <c r="F220" s="189"/>
      <c r="G220" s="190">
        <f>SUM(G165:G219)</f>
        <v>0</v>
      </c>
      <c r="O220" s="170">
        <v>4</v>
      </c>
      <c r="BA220" s="191">
        <f>SUM(BA165:BA219)</f>
        <v>0</v>
      </c>
      <c r="BB220" s="191">
        <f>SUM(BB165:BB219)</f>
        <v>0</v>
      </c>
      <c r="BC220" s="191">
        <f>SUM(BC165:BC219)</f>
        <v>0</v>
      </c>
      <c r="BD220" s="191">
        <f>SUM(BD165:BD219)</f>
        <v>0</v>
      </c>
      <c r="BE220" s="191">
        <f>SUM(BE165:BE219)</f>
        <v>0</v>
      </c>
    </row>
    <row r="221" spans="1:104" x14ac:dyDescent="0.2">
      <c r="A221" s="163" t="s">
        <v>72</v>
      </c>
      <c r="B221" s="164" t="s">
        <v>273</v>
      </c>
      <c r="C221" s="165" t="s">
        <v>274</v>
      </c>
      <c r="D221" s="166"/>
      <c r="E221" s="167"/>
      <c r="F221" s="167"/>
      <c r="G221" s="168"/>
      <c r="H221" s="169"/>
      <c r="I221" s="169"/>
      <c r="O221" s="170">
        <v>1</v>
      </c>
    </row>
    <row r="222" spans="1:104" x14ac:dyDescent="0.2">
      <c r="A222" s="171">
        <v>43</v>
      </c>
      <c r="B222" s="172" t="s">
        <v>275</v>
      </c>
      <c r="C222" s="173" t="s">
        <v>276</v>
      </c>
      <c r="D222" s="174" t="s">
        <v>93</v>
      </c>
      <c r="E222" s="175">
        <v>0.53100000000000003</v>
      </c>
      <c r="F222" s="175">
        <v>0</v>
      </c>
      <c r="G222" s="176">
        <f>E222*F222</f>
        <v>0</v>
      </c>
      <c r="O222" s="170">
        <v>2</v>
      </c>
      <c r="AA222" s="146">
        <v>1</v>
      </c>
      <c r="AB222" s="146">
        <v>1</v>
      </c>
      <c r="AC222" s="146">
        <v>1</v>
      </c>
      <c r="AZ222" s="146">
        <v>1</v>
      </c>
      <c r="BA222" s="146">
        <f>IF(AZ222=1,G222,0)</f>
        <v>0</v>
      </c>
      <c r="BB222" s="146">
        <f>IF(AZ222=2,G222,0)</f>
        <v>0</v>
      </c>
      <c r="BC222" s="146">
        <f>IF(AZ222=3,G222,0)</f>
        <v>0</v>
      </c>
      <c r="BD222" s="146">
        <f>IF(AZ222=4,G222,0)</f>
        <v>0</v>
      </c>
      <c r="BE222" s="146">
        <f>IF(AZ222=5,G222,0)</f>
        <v>0</v>
      </c>
      <c r="CA222" s="177">
        <v>1</v>
      </c>
      <c r="CB222" s="177">
        <v>1</v>
      </c>
      <c r="CZ222" s="146">
        <v>1.837</v>
      </c>
    </row>
    <row r="223" spans="1:104" x14ac:dyDescent="0.2">
      <c r="A223" s="178"/>
      <c r="B223" s="180"/>
      <c r="C223" s="225" t="s">
        <v>277</v>
      </c>
      <c r="D223" s="226"/>
      <c r="E223" s="181">
        <v>0</v>
      </c>
      <c r="F223" s="182"/>
      <c r="G223" s="183"/>
      <c r="M223" s="179" t="s">
        <v>277</v>
      </c>
      <c r="O223" s="170"/>
    </row>
    <row r="224" spans="1:104" x14ac:dyDescent="0.2">
      <c r="A224" s="178"/>
      <c r="B224" s="180"/>
      <c r="C224" s="225" t="s">
        <v>278</v>
      </c>
      <c r="D224" s="226"/>
      <c r="E224" s="181">
        <v>0.31730000000000003</v>
      </c>
      <c r="F224" s="182"/>
      <c r="G224" s="183"/>
      <c r="M224" s="179" t="s">
        <v>278</v>
      </c>
      <c r="O224" s="170"/>
    </row>
    <row r="225" spans="1:104" x14ac:dyDescent="0.2">
      <c r="A225" s="178"/>
      <c r="B225" s="180"/>
      <c r="C225" s="225" t="s">
        <v>279</v>
      </c>
      <c r="D225" s="226"/>
      <c r="E225" s="181">
        <v>0.14180000000000001</v>
      </c>
      <c r="F225" s="182"/>
      <c r="G225" s="183"/>
      <c r="M225" s="179" t="s">
        <v>279</v>
      </c>
      <c r="O225" s="170"/>
    </row>
    <row r="226" spans="1:104" x14ac:dyDescent="0.2">
      <c r="A226" s="178"/>
      <c r="B226" s="180"/>
      <c r="C226" s="225" t="s">
        <v>280</v>
      </c>
      <c r="D226" s="226"/>
      <c r="E226" s="181">
        <v>7.1999999999999995E-2</v>
      </c>
      <c r="F226" s="182"/>
      <c r="G226" s="183"/>
      <c r="M226" s="179" t="s">
        <v>280</v>
      </c>
      <c r="O226" s="170"/>
    </row>
    <row r="227" spans="1:104" x14ac:dyDescent="0.2">
      <c r="A227" s="171">
        <v>44</v>
      </c>
      <c r="B227" s="172" t="s">
        <v>281</v>
      </c>
      <c r="C227" s="173" t="s">
        <v>282</v>
      </c>
      <c r="D227" s="174" t="s">
        <v>87</v>
      </c>
      <c r="E227" s="175">
        <v>0.87</v>
      </c>
      <c r="F227" s="175">
        <v>0</v>
      </c>
      <c r="G227" s="176">
        <f>E227*F227</f>
        <v>0</v>
      </c>
      <c r="O227" s="170">
        <v>2</v>
      </c>
      <c r="AA227" s="146">
        <v>1</v>
      </c>
      <c r="AB227" s="146">
        <v>1</v>
      </c>
      <c r="AC227" s="146">
        <v>1</v>
      </c>
      <c r="AZ227" s="146">
        <v>1</v>
      </c>
      <c r="BA227" s="146">
        <f>IF(AZ227=1,G227,0)</f>
        <v>0</v>
      </c>
      <c r="BB227" s="146">
        <f>IF(AZ227=2,G227,0)</f>
        <v>0</v>
      </c>
      <c r="BC227" s="146">
        <f>IF(AZ227=3,G227,0)</f>
        <v>0</v>
      </c>
      <c r="BD227" s="146">
        <f>IF(AZ227=4,G227,0)</f>
        <v>0</v>
      </c>
      <c r="BE227" s="146">
        <f>IF(AZ227=5,G227,0)</f>
        <v>0</v>
      </c>
      <c r="CA227" s="177">
        <v>1</v>
      </c>
      <c r="CB227" s="177">
        <v>1</v>
      </c>
      <c r="CZ227" s="146">
        <v>4.2000000000000003E-2</v>
      </c>
    </row>
    <row r="228" spans="1:104" x14ac:dyDescent="0.2">
      <c r="A228" s="178"/>
      <c r="B228" s="180"/>
      <c r="C228" s="225" t="s">
        <v>283</v>
      </c>
      <c r="D228" s="226"/>
      <c r="E228" s="181">
        <v>0.87</v>
      </c>
      <c r="F228" s="182"/>
      <c r="G228" s="183"/>
      <c r="M228" s="179" t="s">
        <v>283</v>
      </c>
      <c r="O228" s="170"/>
    </row>
    <row r="229" spans="1:104" x14ac:dyDescent="0.2">
      <c r="A229" s="171">
        <v>45</v>
      </c>
      <c r="B229" s="172" t="s">
        <v>284</v>
      </c>
      <c r="C229" s="173" t="s">
        <v>285</v>
      </c>
      <c r="D229" s="174" t="s">
        <v>87</v>
      </c>
      <c r="E229" s="175">
        <v>20.119</v>
      </c>
      <c r="F229" s="175">
        <v>0</v>
      </c>
      <c r="G229" s="176">
        <f>E229*F229</f>
        <v>0</v>
      </c>
      <c r="O229" s="170">
        <v>2</v>
      </c>
      <c r="AA229" s="146">
        <v>1</v>
      </c>
      <c r="AB229" s="146">
        <v>1</v>
      </c>
      <c r="AC229" s="146">
        <v>1</v>
      </c>
      <c r="AZ229" s="146">
        <v>1</v>
      </c>
      <c r="BA229" s="146">
        <f>IF(AZ229=1,G229,0)</f>
        <v>0</v>
      </c>
      <c r="BB229" s="146">
        <f>IF(AZ229=2,G229,0)</f>
        <v>0</v>
      </c>
      <c r="BC229" s="146">
        <f>IF(AZ229=3,G229,0)</f>
        <v>0</v>
      </c>
      <c r="BD229" s="146">
        <f>IF(AZ229=4,G229,0)</f>
        <v>0</v>
      </c>
      <c r="BE229" s="146">
        <f>IF(AZ229=5,G229,0)</f>
        <v>0</v>
      </c>
      <c r="CA229" s="177">
        <v>1</v>
      </c>
      <c r="CB229" s="177">
        <v>1</v>
      </c>
      <c r="CZ229" s="146">
        <v>9.8680000000000004E-2</v>
      </c>
    </row>
    <row r="230" spans="1:104" x14ac:dyDescent="0.2">
      <c r="A230" s="178"/>
      <c r="B230" s="180"/>
      <c r="C230" s="225" t="s">
        <v>286</v>
      </c>
      <c r="D230" s="226"/>
      <c r="E230" s="181">
        <v>10.8642</v>
      </c>
      <c r="F230" s="182"/>
      <c r="G230" s="183"/>
      <c r="M230" s="179" t="s">
        <v>286</v>
      </c>
      <c r="O230" s="170"/>
    </row>
    <row r="231" spans="1:104" x14ac:dyDescent="0.2">
      <c r="A231" s="178"/>
      <c r="B231" s="180"/>
      <c r="C231" s="225" t="s">
        <v>287</v>
      </c>
      <c r="D231" s="226"/>
      <c r="E231" s="181">
        <v>9.2547999999999995</v>
      </c>
      <c r="F231" s="182"/>
      <c r="G231" s="183"/>
      <c r="M231" s="179" t="s">
        <v>287</v>
      </c>
      <c r="O231" s="170"/>
    </row>
    <row r="232" spans="1:104" x14ac:dyDescent="0.2">
      <c r="A232" s="184"/>
      <c r="B232" s="185" t="s">
        <v>76</v>
      </c>
      <c r="C232" s="186" t="str">
        <f>CONCATENATE(B221," ",C221)</f>
        <v>63 Podlahy a podlahové konstrukce</v>
      </c>
      <c r="D232" s="187"/>
      <c r="E232" s="188"/>
      <c r="F232" s="189"/>
      <c r="G232" s="190">
        <f>SUM(G221:G231)</f>
        <v>0</v>
      </c>
      <c r="O232" s="170">
        <v>4</v>
      </c>
      <c r="BA232" s="191">
        <f>SUM(BA221:BA231)</f>
        <v>0</v>
      </c>
      <c r="BB232" s="191">
        <f>SUM(BB221:BB231)</f>
        <v>0</v>
      </c>
      <c r="BC232" s="191">
        <f>SUM(BC221:BC231)</f>
        <v>0</v>
      </c>
      <c r="BD232" s="191">
        <f>SUM(BD221:BD231)</f>
        <v>0</v>
      </c>
      <c r="BE232" s="191">
        <f>SUM(BE221:BE231)</f>
        <v>0</v>
      </c>
    </row>
    <row r="233" spans="1:104" x14ac:dyDescent="0.2">
      <c r="A233" s="163" t="s">
        <v>72</v>
      </c>
      <c r="B233" s="164" t="s">
        <v>288</v>
      </c>
      <c r="C233" s="165" t="s">
        <v>289</v>
      </c>
      <c r="D233" s="166"/>
      <c r="E233" s="167"/>
      <c r="F233" s="167"/>
      <c r="G233" s="168"/>
      <c r="H233" s="169"/>
      <c r="I233" s="169"/>
      <c r="O233" s="170">
        <v>1</v>
      </c>
    </row>
    <row r="234" spans="1:104" x14ac:dyDescent="0.2">
      <c r="A234" s="171">
        <v>46</v>
      </c>
      <c r="B234" s="172" t="s">
        <v>290</v>
      </c>
      <c r="C234" s="173" t="s">
        <v>291</v>
      </c>
      <c r="D234" s="174" t="s">
        <v>161</v>
      </c>
      <c r="E234" s="175">
        <v>16</v>
      </c>
      <c r="F234" s="175">
        <v>0</v>
      </c>
      <c r="G234" s="176">
        <f>E234*F234</f>
        <v>0</v>
      </c>
      <c r="O234" s="170">
        <v>2</v>
      </c>
      <c r="AA234" s="146">
        <v>1</v>
      </c>
      <c r="AB234" s="146">
        <v>1</v>
      </c>
      <c r="AC234" s="146">
        <v>1</v>
      </c>
      <c r="AZ234" s="146">
        <v>1</v>
      </c>
      <c r="BA234" s="146">
        <f>IF(AZ234=1,G234,0)</f>
        <v>0</v>
      </c>
      <c r="BB234" s="146">
        <f>IF(AZ234=2,G234,0)</f>
        <v>0</v>
      </c>
      <c r="BC234" s="146">
        <f>IF(AZ234=3,G234,0)</f>
        <v>0</v>
      </c>
      <c r="BD234" s="146">
        <f>IF(AZ234=4,G234,0)</f>
        <v>0</v>
      </c>
      <c r="BE234" s="146">
        <f>IF(AZ234=5,G234,0)</f>
        <v>0</v>
      </c>
      <c r="CA234" s="177">
        <v>1</v>
      </c>
      <c r="CB234" s="177">
        <v>1</v>
      </c>
      <c r="CZ234" s="146">
        <v>0</v>
      </c>
    </row>
    <row r="235" spans="1:104" x14ac:dyDescent="0.2">
      <c r="A235" s="178"/>
      <c r="B235" s="180"/>
      <c r="C235" s="225" t="s">
        <v>292</v>
      </c>
      <c r="D235" s="226"/>
      <c r="E235" s="181">
        <v>16</v>
      </c>
      <c r="F235" s="182"/>
      <c r="G235" s="183"/>
      <c r="M235" s="179" t="s">
        <v>292</v>
      </c>
      <c r="O235" s="170"/>
    </row>
    <row r="236" spans="1:104" x14ac:dyDescent="0.2">
      <c r="A236" s="184"/>
      <c r="B236" s="185" t="s">
        <v>76</v>
      </c>
      <c r="C236" s="186" t="str">
        <f>CONCATENATE(B233," ",C233)</f>
        <v>64 Výplně otvorů</v>
      </c>
      <c r="D236" s="187"/>
      <c r="E236" s="188"/>
      <c r="F236" s="189"/>
      <c r="G236" s="190">
        <f>SUM(G233:G235)</f>
        <v>0</v>
      </c>
      <c r="O236" s="170">
        <v>4</v>
      </c>
      <c r="BA236" s="191">
        <f>SUM(BA233:BA235)</f>
        <v>0</v>
      </c>
      <c r="BB236" s="191">
        <f>SUM(BB233:BB235)</f>
        <v>0</v>
      </c>
      <c r="BC236" s="191">
        <f>SUM(BC233:BC235)</f>
        <v>0</v>
      </c>
      <c r="BD236" s="191">
        <f>SUM(BD233:BD235)</f>
        <v>0</v>
      </c>
      <c r="BE236" s="191">
        <f>SUM(BE233:BE235)</f>
        <v>0</v>
      </c>
    </row>
    <row r="237" spans="1:104" x14ac:dyDescent="0.2">
      <c r="A237" s="163" t="s">
        <v>72</v>
      </c>
      <c r="B237" s="164" t="s">
        <v>293</v>
      </c>
      <c r="C237" s="165" t="s">
        <v>294</v>
      </c>
      <c r="D237" s="166"/>
      <c r="E237" s="167"/>
      <c r="F237" s="167"/>
      <c r="G237" s="168"/>
      <c r="H237" s="169"/>
      <c r="I237" s="169"/>
      <c r="O237" s="170">
        <v>1</v>
      </c>
    </row>
    <row r="238" spans="1:104" x14ac:dyDescent="0.2">
      <c r="A238" s="171">
        <v>47</v>
      </c>
      <c r="B238" s="172" t="s">
        <v>295</v>
      </c>
      <c r="C238" s="173" t="s">
        <v>296</v>
      </c>
      <c r="D238" s="174" t="s">
        <v>150</v>
      </c>
      <c r="E238" s="175">
        <v>8.6999999999999993</v>
      </c>
      <c r="F238" s="175">
        <v>0</v>
      </c>
      <c r="G238" s="176">
        <f>E238*F238</f>
        <v>0</v>
      </c>
      <c r="O238" s="170">
        <v>2</v>
      </c>
      <c r="AA238" s="146">
        <v>1</v>
      </c>
      <c r="AB238" s="146">
        <v>1</v>
      </c>
      <c r="AC238" s="146">
        <v>1</v>
      </c>
      <c r="AZ238" s="146">
        <v>1</v>
      </c>
      <c r="BA238" s="146">
        <f>IF(AZ238=1,G238,0)</f>
        <v>0</v>
      </c>
      <c r="BB238" s="146">
        <f>IF(AZ238=2,G238,0)</f>
        <v>0</v>
      </c>
      <c r="BC238" s="146">
        <f>IF(AZ238=3,G238,0)</f>
        <v>0</v>
      </c>
      <c r="BD238" s="146">
        <f>IF(AZ238=4,G238,0)</f>
        <v>0</v>
      </c>
      <c r="BE238" s="146">
        <f>IF(AZ238=5,G238,0)</f>
        <v>0</v>
      </c>
      <c r="CA238" s="177">
        <v>1</v>
      </c>
      <c r="CB238" s="177">
        <v>1</v>
      </c>
      <c r="CZ238" s="146">
        <v>0.14874000000000001</v>
      </c>
    </row>
    <row r="239" spans="1:104" x14ac:dyDescent="0.2">
      <c r="A239" s="178"/>
      <c r="B239" s="180"/>
      <c r="C239" s="225" t="s">
        <v>297</v>
      </c>
      <c r="D239" s="226"/>
      <c r="E239" s="181">
        <v>8.6999999999999993</v>
      </c>
      <c r="F239" s="182"/>
      <c r="G239" s="183"/>
      <c r="M239" s="179" t="s">
        <v>297</v>
      </c>
      <c r="O239" s="170"/>
    </row>
    <row r="240" spans="1:104" x14ac:dyDescent="0.2">
      <c r="A240" s="171">
        <v>48</v>
      </c>
      <c r="B240" s="172" t="s">
        <v>298</v>
      </c>
      <c r="C240" s="173" t="s">
        <v>299</v>
      </c>
      <c r="D240" s="174" t="s">
        <v>161</v>
      </c>
      <c r="E240" s="175">
        <v>9.57</v>
      </c>
      <c r="F240" s="175">
        <v>0</v>
      </c>
      <c r="G240" s="176">
        <f>E240*F240</f>
        <v>0</v>
      </c>
      <c r="O240" s="170">
        <v>2</v>
      </c>
      <c r="AA240" s="146">
        <v>3</v>
      </c>
      <c r="AB240" s="146">
        <v>1</v>
      </c>
      <c r="AC240" s="146">
        <v>59217335</v>
      </c>
      <c r="AZ240" s="146">
        <v>1</v>
      </c>
      <c r="BA240" s="146">
        <f>IF(AZ240=1,G240,0)</f>
        <v>0</v>
      </c>
      <c r="BB240" s="146">
        <f>IF(AZ240=2,G240,0)</f>
        <v>0</v>
      </c>
      <c r="BC240" s="146">
        <f>IF(AZ240=3,G240,0)</f>
        <v>0</v>
      </c>
      <c r="BD240" s="146">
        <f>IF(AZ240=4,G240,0)</f>
        <v>0</v>
      </c>
      <c r="BE240" s="146">
        <f>IF(AZ240=5,G240,0)</f>
        <v>0</v>
      </c>
      <c r="CA240" s="177">
        <v>3</v>
      </c>
      <c r="CB240" s="177">
        <v>1</v>
      </c>
      <c r="CZ240" s="146">
        <v>2.7E-2</v>
      </c>
    </row>
    <row r="241" spans="1:104" x14ac:dyDescent="0.2">
      <c r="A241" s="178"/>
      <c r="B241" s="180"/>
      <c r="C241" s="225" t="s">
        <v>300</v>
      </c>
      <c r="D241" s="226"/>
      <c r="E241" s="181">
        <v>9.57</v>
      </c>
      <c r="F241" s="182"/>
      <c r="G241" s="183"/>
      <c r="M241" s="179" t="s">
        <v>300</v>
      </c>
      <c r="O241" s="170"/>
    </row>
    <row r="242" spans="1:104" x14ac:dyDescent="0.2">
      <c r="A242" s="184"/>
      <c r="B242" s="185" t="s">
        <v>76</v>
      </c>
      <c r="C242" s="186" t="str">
        <f>CONCATENATE(B237," ",C237)</f>
        <v>91 Doplňující práce na komunikaci</v>
      </c>
      <c r="D242" s="187"/>
      <c r="E242" s="188"/>
      <c r="F242" s="189"/>
      <c r="G242" s="190">
        <f>SUM(G237:G241)</f>
        <v>0</v>
      </c>
      <c r="O242" s="170">
        <v>4</v>
      </c>
      <c r="BA242" s="191">
        <f>SUM(BA237:BA241)</f>
        <v>0</v>
      </c>
      <c r="BB242" s="191">
        <f>SUM(BB237:BB241)</f>
        <v>0</v>
      </c>
      <c r="BC242" s="191">
        <f>SUM(BC237:BC241)</f>
        <v>0</v>
      </c>
      <c r="BD242" s="191">
        <f>SUM(BD237:BD241)</f>
        <v>0</v>
      </c>
      <c r="BE242" s="191">
        <f>SUM(BE237:BE241)</f>
        <v>0</v>
      </c>
    </row>
    <row r="243" spans="1:104" x14ac:dyDescent="0.2">
      <c r="A243" s="163" t="s">
        <v>72</v>
      </c>
      <c r="B243" s="164" t="s">
        <v>301</v>
      </c>
      <c r="C243" s="165" t="s">
        <v>302</v>
      </c>
      <c r="D243" s="166"/>
      <c r="E243" s="167"/>
      <c r="F243" s="167"/>
      <c r="G243" s="168"/>
      <c r="H243" s="169"/>
      <c r="I243" s="169"/>
      <c r="O243" s="170">
        <v>1</v>
      </c>
    </row>
    <row r="244" spans="1:104" x14ac:dyDescent="0.2">
      <c r="A244" s="171">
        <v>49</v>
      </c>
      <c r="B244" s="172" t="s">
        <v>303</v>
      </c>
      <c r="C244" s="173" t="s">
        <v>304</v>
      </c>
      <c r="D244" s="174" t="s">
        <v>150</v>
      </c>
      <c r="E244" s="175">
        <v>10</v>
      </c>
      <c r="F244" s="175">
        <v>0</v>
      </c>
      <c r="G244" s="176">
        <f>E244*F244</f>
        <v>0</v>
      </c>
      <c r="O244" s="170">
        <v>2</v>
      </c>
      <c r="AA244" s="146">
        <v>1</v>
      </c>
      <c r="AB244" s="146">
        <v>1</v>
      </c>
      <c r="AC244" s="146">
        <v>1</v>
      </c>
      <c r="AZ244" s="146">
        <v>1</v>
      </c>
      <c r="BA244" s="146">
        <f>IF(AZ244=1,G244,0)</f>
        <v>0</v>
      </c>
      <c r="BB244" s="146">
        <f>IF(AZ244=2,G244,0)</f>
        <v>0</v>
      </c>
      <c r="BC244" s="146">
        <f>IF(AZ244=3,G244,0)</f>
        <v>0</v>
      </c>
      <c r="BD244" s="146">
        <f>IF(AZ244=4,G244,0)</f>
        <v>0</v>
      </c>
      <c r="BE244" s="146">
        <f>IF(AZ244=5,G244,0)</f>
        <v>0</v>
      </c>
      <c r="CA244" s="177">
        <v>1</v>
      </c>
      <c r="CB244" s="177">
        <v>1</v>
      </c>
      <c r="CZ244" s="146">
        <v>0.14565</v>
      </c>
    </row>
    <row r="245" spans="1:104" x14ac:dyDescent="0.2">
      <c r="A245" s="178"/>
      <c r="B245" s="180"/>
      <c r="C245" s="225" t="s">
        <v>305</v>
      </c>
      <c r="D245" s="226"/>
      <c r="E245" s="181">
        <v>10</v>
      </c>
      <c r="F245" s="182"/>
      <c r="G245" s="183"/>
      <c r="M245" s="179" t="s">
        <v>305</v>
      </c>
      <c r="O245" s="170"/>
    </row>
    <row r="246" spans="1:104" x14ac:dyDescent="0.2">
      <c r="A246" s="171">
        <v>50</v>
      </c>
      <c r="B246" s="172" t="s">
        <v>306</v>
      </c>
      <c r="C246" s="173" t="s">
        <v>307</v>
      </c>
      <c r="D246" s="174" t="s">
        <v>161</v>
      </c>
      <c r="E246" s="175">
        <v>20.2</v>
      </c>
      <c r="F246" s="175">
        <v>0</v>
      </c>
      <c r="G246" s="176">
        <f>E246*F246</f>
        <v>0</v>
      </c>
      <c r="O246" s="170">
        <v>2</v>
      </c>
      <c r="AA246" s="146">
        <v>3</v>
      </c>
      <c r="AB246" s="146">
        <v>1</v>
      </c>
      <c r="AC246" s="146">
        <v>59227516998</v>
      </c>
      <c r="AZ246" s="146">
        <v>1</v>
      </c>
      <c r="BA246" s="146">
        <f>IF(AZ246=1,G246,0)</f>
        <v>0</v>
      </c>
      <c r="BB246" s="146">
        <f>IF(AZ246=2,G246,0)</f>
        <v>0</v>
      </c>
      <c r="BC246" s="146">
        <f>IF(AZ246=3,G246,0)</f>
        <v>0</v>
      </c>
      <c r="BD246" s="146">
        <f>IF(AZ246=4,G246,0)</f>
        <v>0</v>
      </c>
      <c r="BE246" s="146">
        <f>IF(AZ246=5,G246,0)</f>
        <v>0</v>
      </c>
      <c r="CA246" s="177">
        <v>3</v>
      </c>
      <c r="CB246" s="177">
        <v>1</v>
      </c>
      <c r="CZ246" s="146">
        <v>5.8000000000000003E-2</v>
      </c>
    </row>
    <row r="247" spans="1:104" x14ac:dyDescent="0.2">
      <c r="A247" s="178"/>
      <c r="B247" s="180"/>
      <c r="C247" s="225" t="s">
        <v>308</v>
      </c>
      <c r="D247" s="226"/>
      <c r="E247" s="181">
        <v>20.2</v>
      </c>
      <c r="F247" s="182"/>
      <c r="G247" s="183"/>
      <c r="M247" s="179" t="s">
        <v>308</v>
      </c>
      <c r="O247" s="170"/>
    </row>
    <row r="248" spans="1:104" x14ac:dyDescent="0.2">
      <c r="A248" s="184"/>
      <c r="B248" s="185" t="s">
        <v>76</v>
      </c>
      <c r="C248" s="186" t="str">
        <f>CONCATENATE(B243," ",C243)</f>
        <v>93 Dokončovací práce inženýrských staveb</v>
      </c>
      <c r="D248" s="187"/>
      <c r="E248" s="188"/>
      <c r="F248" s="189"/>
      <c r="G248" s="190">
        <f>SUM(G243:G247)</f>
        <v>0</v>
      </c>
      <c r="O248" s="170">
        <v>4</v>
      </c>
      <c r="BA248" s="191">
        <f>SUM(BA243:BA247)</f>
        <v>0</v>
      </c>
      <c r="BB248" s="191">
        <f>SUM(BB243:BB247)</f>
        <v>0</v>
      </c>
      <c r="BC248" s="191">
        <f>SUM(BC243:BC247)</f>
        <v>0</v>
      </c>
      <c r="BD248" s="191">
        <f>SUM(BD243:BD247)</f>
        <v>0</v>
      </c>
      <c r="BE248" s="191">
        <f>SUM(BE243:BE247)</f>
        <v>0</v>
      </c>
    </row>
    <row r="249" spans="1:104" x14ac:dyDescent="0.2">
      <c r="A249" s="163" t="s">
        <v>72</v>
      </c>
      <c r="B249" s="164" t="s">
        <v>309</v>
      </c>
      <c r="C249" s="165" t="s">
        <v>310</v>
      </c>
      <c r="D249" s="166"/>
      <c r="E249" s="167"/>
      <c r="F249" s="167"/>
      <c r="G249" s="168"/>
      <c r="H249" s="169"/>
      <c r="I249" s="169"/>
      <c r="O249" s="170">
        <v>1</v>
      </c>
    </row>
    <row r="250" spans="1:104" x14ac:dyDescent="0.2">
      <c r="A250" s="171">
        <v>51</v>
      </c>
      <c r="B250" s="172" t="s">
        <v>311</v>
      </c>
      <c r="C250" s="173" t="s">
        <v>312</v>
      </c>
      <c r="D250" s="174" t="s">
        <v>87</v>
      </c>
      <c r="E250" s="175">
        <v>82.65</v>
      </c>
      <c r="F250" s="175">
        <v>0</v>
      </c>
      <c r="G250" s="176">
        <f>E250*F250</f>
        <v>0</v>
      </c>
      <c r="O250" s="170">
        <v>2</v>
      </c>
      <c r="AA250" s="146">
        <v>1</v>
      </c>
      <c r="AB250" s="146">
        <v>1</v>
      </c>
      <c r="AC250" s="146">
        <v>1</v>
      </c>
      <c r="AZ250" s="146">
        <v>1</v>
      </c>
      <c r="BA250" s="146">
        <f>IF(AZ250=1,G250,0)</f>
        <v>0</v>
      </c>
      <c r="BB250" s="146">
        <f>IF(AZ250=2,G250,0)</f>
        <v>0</v>
      </c>
      <c r="BC250" s="146">
        <f>IF(AZ250=3,G250,0)</f>
        <v>0</v>
      </c>
      <c r="BD250" s="146">
        <f>IF(AZ250=4,G250,0)</f>
        <v>0</v>
      </c>
      <c r="BE250" s="146">
        <f>IF(AZ250=5,G250,0)</f>
        <v>0</v>
      </c>
      <c r="CA250" s="177">
        <v>1</v>
      </c>
      <c r="CB250" s="177">
        <v>1</v>
      </c>
      <c r="CZ250" s="146">
        <v>2.426E-2</v>
      </c>
    </row>
    <row r="251" spans="1:104" x14ac:dyDescent="0.2">
      <c r="A251" s="178"/>
      <c r="B251" s="180"/>
      <c r="C251" s="225" t="s">
        <v>313</v>
      </c>
      <c r="D251" s="226"/>
      <c r="E251" s="181">
        <v>0</v>
      </c>
      <c r="F251" s="182"/>
      <c r="G251" s="183"/>
      <c r="M251" s="179" t="s">
        <v>313</v>
      </c>
      <c r="O251" s="170"/>
    </row>
    <row r="252" spans="1:104" x14ac:dyDescent="0.2">
      <c r="A252" s="178"/>
      <c r="B252" s="180"/>
      <c r="C252" s="225" t="s">
        <v>314</v>
      </c>
      <c r="D252" s="226"/>
      <c r="E252" s="181">
        <v>34.271999999999998</v>
      </c>
      <c r="F252" s="182"/>
      <c r="G252" s="183"/>
      <c r="M252" s="179" t="s">
        <v>314</v>
      </c>
      <c r="O252" s="170"/>
    </row>
    <row r="253" spans="1:104" x14ac:dyDescent="0.2">
      <c r="A253" s="178"/>
      <c r="B253" s="180"/>
      <c r="C253" s="225" t="s">
        <v>315</v>
      </c>
      <c r="D253" s="226"/>
      <c r="E253" s="181">
        <v>22.847999999999999</v>
      </c>
      <c r="F253" s="182"/>
      <c r="G253" s="183"/>
      <c r="M253" s="179" t="s">
        <v>315</v>
      </c>
      <c r="O253" s="170"/>
    </row>
    <row r="254" spans="1:104" x14ac:dyDescent="0.2">
      <c r="A254" s="178"/>
      <c r="B254" s="180"/>
      <c r="C254" s="225" t="s">
        <v>316</v>
      </c>
      <c r="D254" s="226"/>
      <c r="E254" s="181">
        <v>12.765000000000001</v>
      </c>
      <c r="F254" s="182"/>
      <c r="G254" s="183"/>
      <c r="M254" s="179" t="s">
        <v>316</v>
      </c>
      <c r="O254" s="170"/>
    </row>
    <row r="255" spans="1:104" x14ac:dyDescent="0.2">
      <c r="A255" s="178"/>
      <c r="B255" s="180"/>
      <c r="C255" s="225" t="s">
        <v>317</v>
      </c>
      <c r="D255" s="226"/>
      <c r="E255" s="181">
        <v>12.765000000000001</v>
      </c>
      <c r="F255" s="182"/>
      <c r="G255" s="183"/>
      <c r="M255" s="179" t="s">
        <v>317</v>
      </c>
      <c r="O255" s="170"/>
    </row>
    <row r="256" spans="1:104" x14ac:dyDescent="0.2">
      <c r="A256" s="171">
        <v>52</v>
      </c>
      <c r="B256" s="172" t="s">
        <v>318</v>
      </c>
      <c r="C256" s="173" t="s">
        <v>319</v>
      </c>
      <c r="D256" s="174" t="s">
        <v>87</v>
      </c>
      <c r="E256" s="175">
        <v>82.65</v>
      </c>
      <c r="F256" s="175">
        <v>0</v>
      </c>
      <c r="G256" s="176">
        <f>E256*F256</f>
        <v>0</v>
      </c>
      <c r="O256" s="170">
        <v>2</v>
      </c>
      <c r="AA256" s="146">
        <v>1</v>
      </c>
      <c r="AB256" s="146">
        <v>1</v>
      </c>
      <c r="AC256" s="146">
        <v>1</v>
      </c>
      <c r="AZ256" s="146">
        <v>1</v>
      </c>
      <c r="BA256" s="146">
        <f>IF(AZ256=1,G256,0)</f>
        <v>0</v>
      </c>
      <c r="BB256" s="146">
        <f>IF(AZ256=2,G256,0)</f>
        <v>0</v>
      </c>
      <c r="BC256" s="146">
        <f>IF(AZ256=3,G256,0)</f>
        <v>0</v>
      </c>
      <c r="BD256" s="146">
        <f>IF(AZ256=4,G256,0)</f>
        <v>0</v>
      </c>
      <c r="BE256" s="146">
        <f>IF(AZ256=5,G256,0)</f>
        <v>0</v>
      </c>
      <c r="CA256" s="177">
        <v>1</v>
      </c>
      <c r="CB256" s="177">
        <v>1</v>
      </c>
      <c r="CZ256" s="146">
        <v>1.09E-3</v>
      </c>
    </row>
    <row r="257" spans="1:104" x14ac:dyDescent="0.2">
      <c r="A257" s="178"/>
      <c r="B257" s="180"/>
      <c r="C257" s="225" t="s">
        <v>313</v>
      </c>
      <c r="D257" s="226"/>
      <c r="E257" s="181">
        <v>0</v>
      </c>
      <c r="F257" s="182"/>
      <c r="G257" s="183"/>
      <c r="M257" s="179" t="s">
        <v>313</v>
      </c>
      <c r="O257" s="170"/>
    </row>
    <row r="258" spans="1:104" x14ac:dyDescent="0.2">
      <c r="A258" s="178"/>
      <c r="B258" s="180"/>
      <c r="C258" s="225" t="s">
        <v>314</v>
      </c>
      <c r="D258" s="226"/>
      <c r="E258" s="181">
        <v>34.271999999999998</v>
      </c>
      <c r="F258" s="182"/>
      <c r="G258" s="183"/>
      <c r="M258" s="179" t="s">
        <v>314</v>
      </c>
      <c r="O258" s="170"/>
    </row>
    <row r="259" spans="1:104" x14ac:dyDescent="0.2">
      <c r="A259" s="178"/>
      <c r="B259" s="180"/>
      <c r="C259" s="225" t="s">
        <v>315</v>
      </c>
      <c r="D259" s="226"/>
      <c r="E259" s="181">
        <v>22.847999999999999</v>
      </c>
      <c r="F259" s="182"/>
      <c r="G259" s="183"/>
      <c r="M259" s="179" t="s">
        <v>315</v>
      </c>
      <c r="O259" s="170"/>
    </row>
    <row r="260" spans="1:104" x14ac:dyDescent="0.2">
      <c r="A260" s="178"/>
      <c r="B260" s="180"/>
      <c r="C260" s="225" t="s">
        <v>316</v>
      </c>
      <c r="D260" s="226"/>
      <c r="E260" s="181">
        <v>12.765000000000001</v>
      </c>
      <c r="F260" s="182"/>
      <c r="G260" s="183"/>
      <c r="M260" s="179" t="s">
        <v>316</v>
      </c>
      <c r="O260" s="170"/>
    </row>
    <row r="261" spans="1:104" x14ac:dyDescent="0.2">
      <c r="A261" s="178"/>
      <c r="B261" s="180"/>
      <c r="C261" s="225" t="s">
        <v>317</v>
      </c>
      <c r="D261" s="226"/>
      <c r="E261" s="181">
        <v>12.765000000000001</v>
      </c>
      <c r="F261" s="182"/>
      <c r="G261" s="183"/>
      <c r="M261" s="179" t="s">
        <v>317</v>
      </c>
      <c r="O261" s="170"/>
    </row>
    <row r="262" spans="1:104" x14ac:dyDescent="0.2">
      <c r="A262" s="171">
        <v>53</v>
      </c>
      <c r="B262" s="172" t="s">
        <v>320</v>
      </c>
      <c r="C262" s="173" t="s">
        <v>321</v>
      </c>
      <c r="D262" s="174" t="s">
        <v>87</v>
      </c>
      <c r="E262" s="175">
        <v>82.65</v>
      </c>
      <c r="F262" s="175">
        <v>0</v>
      </c>
      <c r="G262" s="176">
        <f>E262*F262</f>
        <v>0</v>
      </c>
      <c r="O262" s="170">
        <v>2</v>
      </c>
      <c r="AA262" s="146">
        <v>1</v>
      </c>
      <c r="AB262" s="146">
        <v>1</v>
      </c>
      <c r="AC262" s="146">
        <v>1</v>
      </c>
      <c r="AZ262" s="146">
        <v>1</v>
      </c>
      <c r="BA262" s="146">
        <f>IF(AZ262=1,G262,0)</f>
        <v>0</v>
      </c>
      <c r="BB262" s="146">
        <f>IF(AZ262=2,G262,0)</f>
        <v>0</v>
      </c>
      <c r="BC262" s="146">
        <f>IF(AZ262=3,G262,0)</f>
        <v>0</v>
      </c>
      <c r="BD262" s="146">
        <f>IF(AZ262=4,G262,0)</f>
        <v>0</v>
      </c>
      <c r="BE262" s="146">
        <f>IF(AZ262=5,G262,0)</f>
        <v>0</v>
      </c>
      <c r="CA262" s="177">
        <v>1</v>
      </c>
      <c r="CB262" s="177">
        <v>1</v>
      </c>
      <c r="CZ262" s="146">
        <v>0</v>
      </c>
    </row>
    <row r="263" spans="1:104" x14ac:dyDescent="0.2">
      <c r="A263" s="178"/>
      <c r="B263" s="180"/>
      <c r="C263" s="225" t="s">
        <v>313</v>
      </c>
      <c r="D263" s="226"/>
      <c r="E263" s="181">
        <v>0</v>
      </c>
      <c r="F263" s="182"/>
      <c r="G263" s="183"/>
      <c r="M263" s="179" t="s">
        <v>313</v>
      </c>
      <c r="O263" s="170"/>
    </row>
    <row r="264" spans="1:104" x14ac:dyDescent="0.2">
      <c r="A264" s="178"/>
      <c r="B264" s="180"/>
      <c r="C264" s="225" t="s">
        <v>314</v>
      </c>
      <c r="D264" s="226"/>
      <c r="E264" s="181">
        <v>34.271999999999998</v>
      </c>
      <c r="F264" s="182"/>
      <c r="G264" s="183"/>
      <c r="M264" s="179" t="s">
        <v>314</v>
      </c>
      <c r="O264" s="170"/>
    </row>
    <row r="265" spans="1:104" x14ac:dyDescent="0.2">
      <c r="A265" s="178"/>
      <c r="B265" s="180"/>
      <c r="C265" s="225" t="s">
        <v>315</v>
      </c>
      <c r="D265" s="226"/>
      <c r="E265" s="181">
        <v>22.847999999999999</v>
      </c>
      <c r="F265" s="182"/>
      <c r="G265" s="183"/>
      <c r="M265" s="179" t="s">
        <v>315</v>
      </c>
      <c r="O265" s="170"/>
    </row>
    <row r="266" spans="1:104" x14ac:dyDescent="0.2">
      <c r="A266" s="178"/>
      <c r="B266" s="180"/>
      <c r="C266" s="225" t="s">
        <v>316</v>
      </c>
      <c r="D266" s="226"/>
      <c r="E266" s="181">
        <v>12.765000000000001</v>
      </c>
      <c r="F266" s="182"/>
      <c r="G266" s="183"/>
      <c r="M266" s="179" t="s">
        <v>316</v>
      </c>
      <c r="O266" s="170"/>
    </row>
    <row r="267" spans="1:104" x14ac:dyDescent="0.2">
      <c r="A267" s="178"/>
      <c r="B267" s="180"/>
      <c r="C267" s="225" t="s">
        <v>317</v>
      </c>
      <c r="D267" s="226"/>
      <c r="E267" s="181">
        <v>12.765000000000001</v>
      </c>
      <c r="F267" s="182"/>
      <c r="G267" s="183"/>
      <c r="M267" s="179" t="s">
        <v>317</v>
      </c>
      <c r="O267" s="170"/>
    </row>
    <row r="268" spans="1:104" x14ac:dyDescent="0.2">
      <c r="A268" s="184"/>
      <c r="B268" s="185" t="s">
        <v>76</v>
      </c>
      <c r="C268" s="186" t="str">
        <f>CONCATENATE(B249," ",C249)</f>
        <v>94 Lešení a stavební výtahy</v>
      </c>
      <c r="D268" s="187"/>
      <c r="E268" s="188"/>
      <c r="F268" s="189"/>
      <c r="G268" s="190">
        <f>SUM(G249:G267)</f>
        <v>0</v>
      </c>
      <c r="O268" s="170">
        <v>4</v>
      </c>
      <c r="BA268" s="191">
        <f>SUM(BA249:BA267)</f>
        <v>0</v>
      </c>
      <c r="BB268" s="191">
        <f>SUM(BB249:BB267)</f>
        <v>0</v>
      </c>
      <c r="BC268" s="191">
        <f>SUM(BC249:BC267)</f>
        <v>0</v>
      </c>
      <c r="BD268" s="191">
        <f>SUM(BD249:BD267)</f>
        <v>0</v>
      </c>
      <c r="BE268" s="191">
        <f>SUM(BE249:BE267)</f>
        <v>0</v>
      </c>
    </row>
    <row r="269" spans="1:104" x14ac:dyDescent="0.2">
      <c r="A269" s="163" t="s">
        <v>72</v>
      </c>
      <c r="B269" s="164" t="s">
        <v>322</v>
      </c>
      <c r="C269" s="165" t="s">
        <v>323</v>
      </c>
      <c r="D269" s="166"/>
      <c r="E269" s="167"/>
      <c r="F269" s="167"/>
      <c r="G269" s="168"/>
      <c r="H269" s="169"/>
      <c r="I269" s="169"/>
      <c r="O269" s="170">
        <v>1</v>
      </c>
    </row>
    <row r="270" spans="1:104" x14ac:dyDescent="0.2">
      <c r="A270" s="171">
        <v>54</v>
      </c>
      <c r="B270" s="172" t="s">
        <v>324</v>
      </c>
      <c r="C270" s="173" t="s">
        <v>325</v>
      </c>
      <c r="D270" s="174" t="s">
        <v>87</v>
      </c>
      <c r="E270" s="175">
        <v>19.518999999999998</v>
      </c>
      <c r="F270" s="175">
        <v>0</v>
      </c>
      <c r="G270" s="176">
        <f>E270*F270</f>
        <v>0</v>
      </c>
      <c r="O270" s="170">
        <v>2</v>
      </c>
      <c r="AA270" s="146">
        <v>1</v>
      </c>
      <c r="AB270" s="146">
        <v>1</v>
      </c>
      <c r="AC270" s="146">
        <v>1</v>
      </c>
      <c r="AZ270" s="146">
        <v>1</v>
      </c>
      <c r="BA270" s="146">
        <f>IF(AZ270=1,G270,0)</f>
        <v>0</v>
      </c>
      <c r="BB270" s="146">
        <f>IF(AZ270=2,G270,0)</f>
        <v>0</v>
      </c>
      <c r="BC270" s="146">
        <f>IF(AZ270=3,G270,0)</f>
        <v>0</v>
      </c>
      <c r="BD270" s="146">
        <f>IF(AZ270=4,G270,0)</f>
        <v>0</v>
      </c>
      <c r="BE270" s="146">
        <f>IF(AZ270=5,G270,0)</f>
        <v>0</v>
      </c>
      <c r="CA270" s="177">
        <v>1</v>
      </c>
      <c r="CB270" s="177">
        <v>1</v>
      </c>
      <c r="CZ270" s="146">
        <v>4.0000000000000003E-5</v>
      </c>
    </row>
    <row r="271" spans="1:104" x14ac:dyDescent="0.2">
      <c r="A271" s="178"/>
      <c r="B271" s="180"/>
      <c r="C271" s="225" t="s">
        <v>326</v>
      </c>
      <c r="D271" s="226"/>
      <c r="E271" s="181">
        <v>10.549200000000001</v>
      </c>
      <c r="F271" s="182"/>
      <c r="G271" s="183"/>
      <c r="M271" s="179" t="s">
        <v>326</v>
      </c>
      <c r="O271" s="170"/>
    </row>
    <row r="272" spans="1:104" x14ac:dyDescent="0.2">
      <c r="A272" s="178"/>
      <c r="B272" s="180"/>
      <c r="C272" s="225" t="s">
        <v>327</v>
      </c>
      <c r="D272" s="226"/>
      <c r="E272" s="181">
        <v>8.9697999999999993</v>
      </c>
      <c r="F272" s="182"/>
      <c r="G272" s="183"/>
      <c r="M272" s="179" t="s">
        <v>327</v>
      </c>
      <c r="O272" s="170"/>
    </row>
    <row r="273" spans="1:104" x14ac:dyDescent="0.2">
      <c r="A273" s="184"/>
      <c r="B273" s="185" t="s">
        <v>76</v>
      </c>
      <c r="C273" s="186" t="str">
        <f>CONCATENATE(B269," ",C269)</f>
        <v>95 Dokončovací konstrukce na pozemních stavbách</v>
      </c>
      <c r="D273" s="187"/>
      <c r="E273" s="188"/>
      <c r="F273" s="189"/>
      <c r="G273" s="190">
        <f>SUM(G269:G272)</f>
        <v>0</v>
      </c>
      <c r="O273" s="170">
        <v>4</v>
      </c>
      <c r="BA273" s="191">
        <f>SUM(BA269:BA272)</f>
        <v>0</v>
      </c>
      <c r="BB273" s="191">
        <f>SUM(BB269:BB272)</f>
        <v>0</v>
      </c>
      <c r="BC273" s="191">
        <f>SUM(BC269:BC272)</f>
        <v>0</v>
      </c>
      <c r="BD273" s="191">
        <f>SUM(BD269:BD272)</f>
        <v>0</v>
      </c>
      <c r="BE273" s="191">
        <f>SUM(BE269:BE272)</f>
        <v>0</v>
      </c>
    </row>
    <row r="274" spans="1:104" x14ac:dyDescent="0.2">
      <c r="A274" s="163" t="s">
        <v>72</v>
      </c>
      <c r="B274" s="164" t="s">
        <v>328</v>
      </c>
      <c r="C274" s="165" t="s">
        <v>329</v>
      </c>
      <c r="D274" s="166"/>
      <c r="E274" s="167"/>
      <c r="F274" s="167"/>
      <c r="G274" s="168"/>
      <c r="H274" s="169"/>
      <c r="I274" s="169"/>
      <c r="O274" s="170">
        <v>1</v>
      </c>
    </row>
    <row r="275" spans="1:104" x14ac:dyDescent="0.2">
      <c r="A275" s="171">
        <v>55</v>
      </c>
      <c r="B275" s="172" t="s">
        <v>330</v>
      </c>
      <c r="C275" s="173" t="s">
        <v>331</v>
      </c>
      <c r="D275" s="174" t="s">
        <v>93</v>
      </c>
      <c r="E275" s="175">
        <v>0.93600000000000005</v>
      </c>
      <c r="F275" s="175">
        <v>0</v>
      </c>
      <c r="G275" s="176">
        <f>E275*F275</f>
        <v>0</v>
      </c>
      <c r="O275" s="170">
        <v>2</v>
      </c>
      <c r="AA275" s="146">
        <v>1</v>
      </c>
      <c r="AB275" s="146">
        <v>1</v>
      </c>
      <c r="AC275" s="146">
        <v>1</v>
      </c>
      <c r="AZ275" s="146">
        <v>1</v>
      </c>
      <c r="BA275" s="146">
        <f>IF(AZ275=1,G275,0)</f>
        <v>0</v>
      </c>
      <c r="BB275" s="146">
        <f>IF(AZ275=2,G275,0)</f>
        <v>0</v>
      </c>
      <c r="BC275" s="146">
        <f>IF(AZ275=3,G275,0)</f>
        <v>0</v>
      </c>
      <c r="BD275" s="146">
        <f>IF(AZ275=4,G275,0)</f>
        <v>0</v>
      </c>
      <c r="BE275" s="146">
        <f>IF(AZ275=5,G275,0)</f>
        <v>0</v>
      </c>
      <c r="CA275" s="177">
        <v>1</v>
      </c>
      <c r="CB275" s="177">
        <v>1</v>
      </c>
      <c r="CZ275" s="146">
        <v>0</v>
      </c>
    </row>
    <row r="276" spans="1:104" x14ac:dyDescent="0.2">
      <c r="A276" s="178"/>
      <c r="B276" s="180"/>
      <c r="C276" s="225" t="s">
        <v>332</v>
      </c>
      <c r="D276" s="226"/>
      <c r="E276" s="181">
        <v>0.93600000000000005</v>
      </c>
      <c r="F276" s="182"/>
      <c r="G276" s="183"/>
      <c r="M276" s="179" t="s">
        <v>332</v>
      </c>
      <c r="O276" s="170"/>
    </row>
    <row r="277" spans="1:104" x14ac:dyDescent="0.2">
      <c r="A277" s="171">
        <v>56</v>
      </c>
      <c r="B277" s="172" t="s">
        <v>333</v>
      </c>
      <c r="C277" s="173" t="s">
        <v>334</v>
      </c>
      <c r="D277" s="174" t="s">
        <v>87</v>
      </c>
      <c r="E277" s="175">
        <v>9.36</v>
      </c>
      <c r="F277" s="175">
        <v>0</v>
      </c>
      <c r="G277" s="176">
        <f>E277*F277</f>
        <v>0</v>
      </c>
      <c r="O277" s="170">
        <v>2</v>
      </c>
      <c r="AA277" s="146">
        <v>1</v>
      </c>
      <c r="AB277" s="146">
        <v>1</v>
      </c>
      <c r="AC277" s="146">
        <v>1</v>
      </c>
      <c r="AZ277" s="146">
        <v>1</v>
      </c>
      <c r="BA277" s="146">
        <f>IF(AZ277=1,G277,0)</f>
        <v>0</v>
      </c>
      <c r="BB277" s="146">
        <f>IF(AZ277=2,G277,0)</f>
        <v>0</v>
      </c>
      <c r="BC277" s="146">
        <f>IF(AZ277=3,G277,0)</f>
        <v>0</v>
      </c>
      <c r="BD277" s="146">
        <f>IF(AZ277=4,G277,0)</f>
        <v>0</v>
      </c>
      <c r="BE277" s="146">
        <f>IF(AZ277=5,G277,0)</f>
        <v>0</v>
      </c>
      <c r="CA277" s="177">
        <v>1</v>
      </c>
      <c r="CB277" s="177">
        <v>1</v>
      </c>
      <c r="CZ277" s="146">
        <v>6.7000000000000002E-4</v>
      </c>
    </row>
    <row r="278" spans="1:104" x14ac:dyDescent="0.2">
      <c r="A278" s="178"/>
      <c r="B278" s="180"/>
      <c r="C278" s="225" t="s">
        <v>335</v>
      </c>
      <c r="D278" s="226"/>
      <c r="E278" s="181">
        <v>9.36</v>
      </c>
      <c r="F278" s="182"/>
      <c r="G278" s="183"/>
      <c r="M278" s="179" t="s">
        <v>335</v>
      </c>
      <c r="O278" s="170"/>
    </row>
    <row r="279" spans="1:104" x14ac:dyDescent="0.2">
      <c r="A279" s="171">
        <v>57</v>
      </c>
      <c r="B279" s="172" t="s">
        <v>336</v>
      </c>
      <c r="C279" s="173" t="s">
        <v>337</v>
      </c>
      <c r="D279" s="174" t="s">
        <v>87</v>
      </c>
      <c r="E279" s="175">
        <v>4.2050000000000001</v>
      </c>
      <c r="F279" s="175">
        <v>0</v>
      </c>
      <c r="G279" s="176">
        <f>E279*F279</f>
        <v>0</v>
      </c>
      <c r="O279" s="170">
        <v>2</v>
      </c>
      <c r="AA279" s="146">
        <v>1</v>
      </c>
      <c r="AB279" s="146">
        <v>1</v>
      </c>
      <c r="AC279" s="146">
        <v>1</v>
      </c>
      <c r="AZ279" s="146">
        <v>1</v>
      </c>
      <c r="BA279" s="146">
        <f>IF(AZ279=1,G279,0)</f>
        <v>0</v>
      </c>
      <c r="BB279" s="146">
        <f>IF(AZ279=2,G279,0)</f>
        <v>0</v>
      </c>
      <c r="BC279" s="146">
        <f>IF(AZ279=3,G279,0)</f>
        <v>0</v>
      </c>
      <c r="BD279" s="146">
        <f>IF(AZ279=4,G279,0)</f>
        <v>0</v>
      </c>
      <c r="BE279" s="146">
        <f>IF(AZ279=5,G279,0)</f>
        <v>0</v>
      </c>
      <c r="CA279" s="177">
        <v>1</v>
      </c>
      <c r="CB279" s="177">
        <v>1</v>
      </c>
      <c r="CZ279" s="146">
        <v>6.7000000000000002E-4</v>
      </c>
    </row>
    <row r="280" spans="1:104" x14ac:dyDescent="0.2">
      <c r="A280" s="178"/>
      <c r="B280" s="180"/>
      <c r="C280" s="225" t="s">
        <v>338</v>
      </c>
      <c r="D280" s="226"/>
      <c r="E280" s="181">
        <v>4.2050000000000001</v>
      </c>
      <c r="F280" s="182"/>
      <c r="G280" s="183"/>
      <c r="M280" s="179" t="s">
        <v>338</v>
      </c>
      <c r="O280" s="170"/>
    </row>
    <row r="281" spans="1:104" x14ac:dyDescent="0.2">
      <c r="A281" s="171">
        <v>58</v>
      </c>
      <c r="B281" s="172" t="s">
        <v>339</v>
      </c>
      <c r="C281" s="173" t="s">
        <v>340</v>
      </c>
      <c r="D281" s="174" t="s">
        <v>93</v>
      </c>
      <c r="E281" s="175">
        <v>0.95979999999999999</v>
      </c>
      <c r="F281" s="175">
        <v>0</v>
      </c>
      <c r="G281" s="176">
        <f>E281*F281</f>
        <v>0</v>
      </c>
      <c r="O281" s="170">
        <v>2</v>
      </c>
      <c r="AA281" s="146">
        <v>1</v>
      </c>
      <c r="AB281" s="146">
        <v>1</v>
      </c>
      <c r="AC281" s="146">
        <v>1</v>
      </c>
      <c r="AZ281" s="146">
        <v>1</v>
      </c>
      <c r="BA281" s="146">
        <f>IF(AZ281=1,G281,0)</f>
        <v>0</v>
      </c>
      <c r="BB281" s="146">
        <f>IF(AZ281=2,G281,0)</f>
        <v>0</v>
      </c>
      <c r="BC281" s="146">
        <f>IF(AZ281=3,G281,0)</f>
        <v>0</v>
      </c>
      <c r="BD281" s="146">
        <f>IF(AZ281=4,G281,0)</f>
        <v>0</v>
      </c>
      <c r="BE281" s="146">
        <f>IF(AZ281=5,G281,0)</f>
        <v>0</v>
      </c>
      <c r="CA281" s="177">
        <v>1</v>
      </c>
      <c r="CB281" s="177">
        <v>1</v>
      </c>
      <c r="CZ281" s="146">
        <v>0</v>
      </c>
    </row>
    <row r="282" spans="1:104" x14ac:dyDescent="0.2">
      <c r="A282" s="178"/>
      <c r="B282" s="180"/>
      <c r="C282" s="225" t="s">
        <v>341</v>
      </c>
      <c r="D282" s="226"/>
      <c r="E282" s="181">
        <v>0</v>
      </c>
      <c r="F282" s="182"/>
      <c r="G282" s="183"/>
      <c r="M282" s="179" t="s">
        <v>341</v>
      </c>
      <c r="O282" s="170"/>
    </row>
    <row r="283" spans="1:104" x14ac:dyDescent="0.2">
      <c r="A283" s="178"/>
      <c r="B283" s="180"/>
      <c r="C283" s="225" t="s">
        <v>342</v>
      </c>
      <c r="D283" s="226"/>
      <c r="E283" s="181">
        <v>0.497</v>
      </c>
      <c r="F283" s="182"/>
      <c r="G283" s="183"/>
      <c r="M283" s="179" t="s">
        <v>342</v>
      </c>
      <c r="O283" s="170"/>
    </row>
    <row r="284" spans="1:104" x14ac:dyDescent="0.2">
      <c r="A284" s="178"/>
      <c r="B284" s="180"/>
      <c r="C284" s="225" t="s">
        <v>343</v>
      </c>
      <c r="D284" s="226"/>
      <c r="E284" s="181">
        <v>0.4627</v>
      </c>
      <c r="F284" s="182"/>
      <c r="G284" s="183"/>
      <c r="M284" s="179" t="s">
        <v>343</v>
      </c>
      <c r="O284" s="170"/>
    </row>
    <row r="285" spans="1:104" x14ac:dyDescent="0.2">
      <c r="A285" s="171">
        <v>59</v>
      </c>
      <c r="B285" s="172" t="s">
        <v>344</v>
      </c>
      <c r="C285" s="173" t="s">
        <v>345</v>
      </c>
      <c r="D285" s="174" t="s">
        <v>87</v>
      </c>
      <c r="E285" s="175">
        <v>19.1952</v>
      </c>
      <c r="F285" s="175">
        <v>0</v>
      </c>
      <c r="G285" s="176">
        <f>E285*F285</f>
        <v>0</v>
      </c>
      <c r="O285" s="170">
        <v>2</v>
      </c>
      <c r="AA285" s="146">
        <v>1</v>
      </c>
      <c r="AB285" s="146">
        <v>1</v>
      </c>
      <c r="AC285" s="146">
        <v>1</v>
      </c>
      <c r="AZ285" s="146">
        <v>1</v>
      </c>
      <c r="BA285" s="146">
        <f>IF(AZ285=1,G285,0)</f>
        <v>0</v>
      </c>
      <c r="BB285" s="146">
        <f>IF(AZ285=2,G285,0)</f>
        <v>0</v>
      </c>
      <c r="BC285" s="146">
        <f>IF(AZ285=3,G285,0)</f>
        <v>0</v>
      </c>
      <c r="BD285" s="146">
        <f>IF(AZ285=4,G285,0)</f>
        <v>0</v>
      </c>
      <c r="BE285" s="146">
        <f>IF(AZ285=5,G285,0)</f>
        <v>0</v>
      </c>
      <c r="CA285" s="177">
        <v>1</v>
      </c>
      <c r="CB285" s="177">
        <v>1</v>
      </c>
      <c r="CZ285" s="146">
        <v>0</v>
      </c>
    </row>
    <row r="286" spans="1:104" x14ac:dyDescent="0.2">
      <c r="A286" s="178"/>
      <c r="B286" s="180"/>
      <c r="C286" s="225" t="s">
        <v>346</v>
      </c>
      <c r="D286" s="226"/>
      <c r="E286" s="181">
        <v>9.9404000000000003</v>
      </c>
      <c r="F286" s="182"/>
      <c r="G286" s="183"/>
      <c r="M286" s="179" t="s">
        <v>346</v>
      </c>
      <c r="O286" s="170"/>
    </row>
    <row r="287" spans="1:104" x14ac:dyDescent="0.2">
      <c r="A287" s="178"/>
      <c r="B287" s="180"/>
      <c r="C287" s="225" t="s">
        <v>287</v>
      </c>
      <c r="D287" s="226"/>
      <c r="E287" s="181">
        <v>9.2547999999999995</v>
      </c>
      <c r="F287" s="182"/>
      <c r="G287" s="183"/>
      <c r="M287" s="179" t="s">
        <v>287</v>
      </c>
      <c r="O287" s="170"/>
    </row>
    <row r="288" spans="1:104" x14ac:dyDescent="0.2">
      <c r="A288" s="171">
        <v>60</v>
      </c>
      <c r="B288" s="172" t="s">
        <v>347</v>
      </c>
      <c r="C288" s="173" t="s">
        <v>348</v>
      </c>
      <c r="D288" s="174" t="s">
        <v>87</v>
      </c>
      <c r="E288" s="175">
        <v>1.242</v>
      </c>
      <c r="F288" s="175">
        <v>0</v>
      </c>
      <c r="G288" s="176">
        <f>E288*F288</f>
        <v>0</v>
      </c>
      <c r="O288" s="170">
        <v>2</v>
      </c>
      <c r="AA288" s="146">
        <v>1</v>
      </c>
      <c r="AB288" s="146">
        <v>1</v>
      </c>
      <c r="AC288" s="146">
        <v>1</v>
      </c>
      <c r="AZ288" s="146">
        <v>1</v>
      </c>
      <c r="BA288" s="146">
        <f>IF(AZ288=1,G288,0)</f>
        <v>0</v>
      </c>
      <c r="BB288" s="146">
        <f>IF(AZ288=2,G288,0)</f>
        <v>0</v>
      </c>
      <c r="BC288" s="146">
        <f>IF(AZ288=3,G288,0)</f>
        <v>0</v>
      </c>
      <c r="BD288" s="146">
        <f>IF(AZ288=4,G288,0)</f>
        <v>0</v>
      </c>
      <c r="BE288" s="146">
        <f>IF(AZ288=5,G288,0)</f>
        <v>0</v>
      </c>
      <c r="CA288" s="177">
        <v>1</v>
      </c>
      <c r="CB288" s="177">
        <v>1</v>
      </c>
      <c r="CZ288" s="146">
        <v>3.4000000000000002E-4</v>
      </c>
    </row>
    <row r="289" spans="1:104" x14ac:dyDescent="0.2">
      <c r="A289" s="178"/>
      <c r="B289" s="180"/>
      <c r="C289" s="225" t="s">
        <v>349</v>
      </c>
      <c r="D289" s="226"/>
      <c r="E289" s="181">
        <v>1.242</v>
      </c>
      <c r="F289" s="182"/>
      <c r="G289" s="183"/>
      <c r="M289" s="179" t="s">
        <v>349</v>
      </c>
      <c r="O289" s="170"/>
    </row>
    <row r="290" spans="1:104" x14ac:dyDescent="0.2">
      <c r="A290" s="171">
        <v>61</v>
      </c>
      <c r="B290" s="172" t="s">
        <v>350</v>
      </c>
      <c r="C290" s="173" t="s">
        <v>351</v>
      </c>
      <c r="D290" s="174" t="s">
        <v>161</v>
      </c>
      <c r="E290" s="175">
        <v>2</v>
      </c>
      <c r="F290" s="175">
        <v>0</v>
      </c>
      <c r="G290" s="176">
        <f>E290*F290</f>
        <v>0</v>
      </c>
      <c r="O290" s="170">
        <v>2</v>
      </c>
      <c r="AA290" s="146">
        <v>1</v>
      </c>
      <c r="AB290" s="146">
        <v>1</v>
      </c>
      <c r="AC290" s="146">
        <v>1</v>
      </c>
      <c r="AZ290" s="146">
        <v>1</v>
      </c>
      <c r="BA290" s="146">
        <f>IF(AZ290=1,G290,0)</f>
        <v>0</v>
      </c>
      <c r="BB290" s="146">
        <f>IF(AZ290=2,G290,0)</f>
        <v>0</v>
      </c>
      <c r="BC290" s="146">
        <f>IF(AZ290=3,G290,0)</f>
        <v>0</v>
      </c>
      <c r="BD290" s="146">
        <f>IF(AZ290=4,G290,0)</f>
        <v>0</v>
      </c>
      <c r="BE290" s="146">
        <f>IF(AZ290=5,G290,0)</f>
        <v>0</v>
      </c>
      <c r="CA290" s="177">
        <v>1</v>
      </c>
      <c r="CB290" s="177">
        <v>1</v>
      </c>
      <c r="CZ290" s="146">
        <v>0</v>
      </c>
    </row>
    <row r="291" spans="1:104" x14ac:dyDescent="0.2">
      <c r="A291" s="178"/>
      <c r="B291" s="180"/>
      <c r="C291" s="225" t="s">
        <v>146</v>
      </c>
      <c r="D291" s="226"/>
      <c r="E291" s="181">
        <v>2</v>
      </c>
      <c r="F291" s="182"/>
      <c r="G291" s="183"/>
      <c r="M291" s="179">
        <v>2</v>
      </c>
      <c r="O291" s="170"/>
    </row>
    <row r="292" spans="1:104" x14ac:dyDescent="0.2">
      <c r="A292" s="171">
        <v>62</v>
      </c>
      <c r="B292" s="172" t="s">
        <v>352</v>
      </c>
      <c r="C292" s="173" t="s">
        <v>353</v>
      </c>
      <c r="D292" s="174" t="s">
        <v>87</v>
      </c>
      <c r="E292" s="175">
        <v>4.0655999999999999</v>
      </c>
      <c r="F292" s="175">
        <v>0</v>
      </c>
      <c r="G292" s="176">
        <f>E292*F292</f>
        <v>0</v>
      </c>
      <c r="O292" s="170">
        <v>2</v>
      </c>
      <c r="AA292" s="146">
        <v>1</v>
      </c>
      <c r="AB292" s="146">
        <v>1</v>
      </c>
      <c r="AC292" s="146">
        <v>1</v>
      </c>
      <c r="AZ292" s="146">
        <v>1</v>
      </c>
      <c r="BA292" s="146">
        <f>IF(AZ292=1,G292,0)</f>
        <v>0</v>
      </c>
      <c r="BB292" s="146">
        <f>IF(AZ292=2,G292,0)</f>
        <v>0</v>
      </c>
      <c r="BC292" s="146">
        <f>IF(AZ292=3,G292,0)</f>
        <v>0</v>
      </c>
      <c r="BD292" s="146">
        <f>IF(AZ292=4,G292,0)</f>
        <v>0</v>
      </c>
      <c r="BE292" s="146">
        <f>IF(AZ292=5,G292,0)</f>
        <v>0</v>
      </c>
      <c r="CA292" s="177">
        <v>1</v>
      </c>
      <c r="CB292" s="177">
        <v>1</v>
      </c>
      <c r="CZ292" s="146">
        <v>1.17E-3</v>
      </c>
    </row>
    <row r="293" spans="1:104" x14ac:dyDescent="0.2">
      <c r="A293" s="178"/>
      <c r="B293" s="180"/>
      <c r="C293" s="225" t="s">
        <v>354</v>
      </c>
      <c r="D293" s="226"/>
      <c r="E293" s="181">
        <v>4.0655999999999999</v>
      </c>
      <c r="F293" s="182"/>
      <c r="G293" s="183"/>
      <c r="M293" s="179" t="s">
        <v>354</v>
      </c>
      <c r="O293" s="170"/>
    </row>
    <row r="294" spans="1:104" x14ac:dyDescent="0.2">
      <c r="A294" s="184"/>
      <c r="B294" s="185" t="s">
        <v>76</v>
      </c>
      <c r="C294" s="186" t="str">
        <f>CONCATENATE(B274," ",C274)</f>
        <v>96 Bourání konstrukcí</v>
      </c>
      <c r="D294" s="187"/>
      <c r="E294" s="188"/>
      <c r="F294" s="189"/>
      <c r="G294" s="190">
        <f>SUM(G274:G293)</f>
        <v>0</v>
      </c>
      <c r="O294" s="170">
        <v>4</v>
      </c>
      <c r="BA294" s="191">
        <f>SUM(BA274:BA293)</f>
        <v>0</v>
      </c>
      <c r="BB294" s="191">
        <f>SUM(BB274:BB293)</f>
        <v>0</v>
      </c>
      <c r="BC294" s="191">
        <f>SUM(BC274:BC293)</f>
        <v>0</v>
      </c>
      <c r="BD294" s="191">
        <f>SUM(BD274:BD293)</f>
        <v>0</v>
      </c>
      <c r="BE294" s="191">
        <f>SUM(BE274:BE293)</f>
        <v>0</v>
      </c>
    </row>
    <row r="295" spans="1:104" x14ac:dyDescent="0.2">
      <c r="A295" s="163" t="s">
        <v>72</v>
      </c>
      <c r="B295" s="164" t="s">
        <v>355</v>
      </c>
      <c r="C295" s="165" t="s">
        <v>356</v>
      </c>
      <c r="D295" s="166"/>
      <c r="E295" s="167"/>
      <c r="F295" s="167"/>
      <c r="G295" s="168"/>
      <c r="H295" s="169"/>
      <c r="I295" s="169"/>
      <c r="O295" s="170">
        <v>1</v>
      </c>
    </row>
    <row r="296" spans="1:104" x14ac:dyDescent="0.2">
      <c r="A296" s="171">
        <v>63</v>
      </c>
      <c r="B296" s="172" t="s">
        <v>357</v>
      </c>
      <c r="C296" s="173" t="s">
        <v>358</v>
      </c>
      <c r="D296" s="174" t="s">
        <v>150</v>
      </c>
      <c r="E296" s="175">
        <v>17.05</v>
      </c>
      <c r="F296" s="175">
        <v>0</v>
      </c>
      <c r="G296" s="176">
        <f>E296*F296</f>
        <v>0</v>
      </c>
      <c r="O296" s="170">
        <v>2</v>
      </c>
      <c r="AA296" s="146">
        <v>1</v>
      </c>
      <c r="AB296" s="146">
        <v>1</v>
      </c>
      <c r="AC296" s="146">
        <v>1</v>
      </c>
      <c r="AZ296" s="146">
        <v>1</v>
      </c>
      <c r="BA296" s="146">
        <f>IF(AZ296=1,G296,0)</f>
        <v>0</v>
      </c>
      <c r="BB296" s="146">
        <f>IF(AZ296=2,G296,0)</f>
        <v>0</v>
      </c>
      <c r="BC296" s="146">
        <f>IF(AZ296=3,G296,0)</f>
        <v>0</v>
      </c>
      <c r="BD296" s="146">
        <f>IF(AZ296=4,G296,0)</f>
        <v>0</v>
      </c>
      <c r="BE296" s="146">
        <f>IF(AZ296=5,G296,0)</f>
        <v>0</v>
      </c>
      <c r="CA296" s="177">
        <v>1</v>
      </c>
      <c r="CB296" s="177">
        <v>1</v>
      </c>
      <c r="CZ296" s="146">
        <v>0</v>
      </c>
    </row>
    <row r="297" spans="1:104" x14ac:dyDescent="0.2">
      <c r="A297" s="178"/>
      <c r="B297" s="180"/>
      <c r="C297" s="225" t="s">
        <v>359</v>
      </c>
      <c r="D297" s="226"/>
      <c r="E297" s="181">
        <v>8.15</v>
      </c>
      <c r="F297" s="182"/>
      <c r="G297" s="183"/>
      <c r="M297" s="179" t="s">
        <v>359</v>
      </c>
      <c r="O297" s="170"/>
    </row>
    <row r="298" spans="1:104" x14ac:dyDescent="0.2">
      <c r="A298" s="178"/>
      <c r="B298" s="180"/>
      <c r="C298" s="225" t="s">
        <v>360</v>
      </c>
      <c r="D298" s="226"/>
      <c r="E298" s="181">
        <v>7.4</v>
      </c>
      <c r="F298" s="182"/>
      <c r="G298" s="183"/>
      <c r="M298" s="179" t="s">
        <v>360</v>
      </c>
      <c r="O298" s="170"/>
    </row>
    <row r="299" spans="1:104" x14ac:dyDescent="0.2">
      <c r="A299" s="178"/>
      <c r="B299" s="180"/>
      <c r="C299" s="225" t="s">
        <v>361</v>
      </c>
      <c r="D299" s="226"/>
      <c r="E299" s="181">
        <v>1.5</v>
      </c>
      <c r="F299" s="182"/>
      <c r="G299" s="183"/>
      <c r="M299" s="179" t="s">
        <v>361</v>
      </c>
      <c r="O299" s="170"/>
    </row>
    <row r="300" spans="1:104" x14ac:dyDescent="0.2">
      <c r="A300" s="171">
        <v>64</v>
      </c>
      <c r="B300" s="172" t="s">
        <v>362</v>
      </c>
      <c r="C300" s="173" t="s">
        <v>363</v>
      </c>
      <c r="D300" s="174" t="s">
        <v>161</v>
      </c>
      <c r="E300" s="175">
        <v>2</v>
      </c>
      <c r="F300" s="175">
        <v>0</v>
      </c>
      <c r="G300" s="176">
        <f>E300*F300</f>
        <v>0</v>
      </c>
      <c r="O300" s="170">
        <v>2</v>
      </c>
      <c r="AA300" s="146">
        <v>1</v>
      </c>
      <c r="AB300" s="146">
        <v>1</v>
      </c>
      <c r="AC300" s="146">
        <v>1</v>
      </c>
      <c r="AZ300" s="146">
        <v>1</v>
      </c>
      <c r="BA300" s="146">
        <f>IF(AZ300=1,G300,0)</f>
        <v>0</v>
      </c>
      <c r="BB300" s="146">
        <f>IF(AZ300=2,G300,0)</f>
        <v>0</v>
      </c>
      <c r="BC300" s="146">
        <f>IF(AZ300=3,G300,0)</f>
        <v>0</v>
      </c>
      <c r="BD300" s="146">
        <f>IF(AZ300=4,G300,0)</f>
        <v>0</v>
      </c>
      <c r="BE300" s="146">
        <f>IF(AZ300=5,G300,0)</f>
        <v>0</v>
      </c>
      <c r="CA300" s="177">
        <v>1</v>
      </c>
      <c r="CB300" s="177">
        <v>1</v>
      </c>
      <c r="CZ300" s="146">
        <v>0</v>
      </c>
    </row>
    <row r="301" spans="1:104" x14ac:dyDescent="0.2">
      <c r="A301" s="178"/>
      <c r="B301" s="180"/>
      <c r="C301" s="225" t="s">
        <v>146</v>
      </c>
      <c r="D301" s="226"/>
      <c r="E301" s="181">
        <v>2</v>
      </c>
      <c r="F301" s="182"/>
      <c r="G301" s="183"/>
      <c r="M301" s="179">
        <v>2</v>
      </c>
      <c r="O301" s="170"/>
    </row>
    <row r="302" spans="1:104" x14ac:dyDescent="0.2">
      <c r="A302" s="171">
        <v>65</v>
      </c>
      <c r="B302" s="172" t="s">
        <v>364</v>
      </c>
      <c r="C302" s="173" t="s">
        <v>365</v>
      </c>
      <c r="D302" s="174" t="s">
        <v>161</v>
      </c>
      <c r="E302" s="175">
        <v>4</v>
      </c>
      <c r="F302" s="175">
        <v>0</v>
      </c>
      <c r="G302" s="176">
        <f>E302*F302</f>
        <v>0</v>
      </c>
      <c r="O302" s="170">
        <v>2</v>
      </c>
      <c r="AA302" s="146">
        <v>1</v>
      </c>
      <c r="AB302" s="146">
        <v>1</v>
      </c>
      <c r="AC302" s="146">
        <v>1</v>
      </c>
      <c r="AZ302" s="146">
        <v>1</v>
      </c>
      <c r="BA302" s="146">
        <f>IF(AZ302=1,G302,0)</f>
        <v>0</v>
      </c>
      <c r="BB302" s="146">
        <f>IF(AZ302=2,G302,0)</f>
        <v>0</v>
      </c>
      <c r="BC302" s="146">
        <f>IF(AZ302=3,G302,0)</f>
        <v>0</v>
      </c>
      <c r="BD302" s="146">
        <f>IF(AZ302=4,G302,0)</f>
        <v>0</v>
      </c>
      <c r="BE302" s="146">
        <f>IF(AZ302=5,G302,0)</f>
        <v>0</v>
      </c>
      <c r="CA302" s="177">
        <v>1</v>
      </c>
      <c r="CB302" s="177">
        <v>1</v>
      </c>
      <c r="CZ302" s="146">
        <v>5.0000000000000001E-4</v>
      </c>
    </row>
    <row r="303" spans="1:104" x14ac:dyDescent="0.2">
      <c r="A303" s="178"/>
      <c r="B303" s="180"/>
      <c r="C303" s="225" t="s">
        <v>366</v>
      </c>
      <c r="D303" s="226"/>
      <c r="E303" s="181">
        <v>4</v>
      </c>
      <c r="F303" s="182"/>
      <c r="G303" s="183"/>
      <c r="M303" s="179" t="s">
        <v>366</v>
      </c>
      <c r="O303" s="170"/>
    </row>
    <row r="304" spans="1:104" x14ac:dyDescent="0.2">
      <c r="A304" s="171">
        <v>66</v>
      </c>
      <c r="B304" s="172" t="s">
        <v>367</v>
      </c>
      <c r="C304" s="173" t="s">
        <v>368</v>
      </c>
      <c r="D304" s="174" t="s">
        <v>150</v>
      </c>
      <c r="E304" s="175">
        <v>26</v>
      </c>
      <c r="F304" s="175">
        <v>0</v>
      </c>
      <c r="G304" s="176">
        <f>E304*F304</f>
        <v>0</v>
      </c>
      <c r="O304" s="170">
        <v>2</v>
      </c>
      <c r="AA304" s="146">
        <v>1</v>
      </c>
      <c r="AB304" s="146">
        <v>1</v>
      </c>
      <c r="AC304" s="146">
        <v>1</v>
      </c>
      <c r="AZ304" s="146">
        <v>1</v>
      </c>
      <c r="BA304" s="146">
        <f>IF(AZ304=1,G304,0)</f>
        <v>0</v>
      </c>
      <c r="BB304" s="146">
        <f>IF(AZ304=2,G304,0)</f>
        <v>0</v>
      </c>
      <c r="BC304" s="146">
        <f>IF(AZ304=3,G304,0)</f>
        <v>0</v>
      </c>
      <c r="BD304" s="146">
        <f>IF(AZ304=4,G304,0)</f>
        <v>0</v>
      </c>
      <c r="BE304" s="146">
        <f>IF(AZ304=5,G304,0)</f>
        <v>0</v>
      </c>
      <c r="CA304" s="177">
        <v>1</v>
      </c>
      <c r="CB304" s="177">
        <v>1</v>
      </c>
      <c r="CZ304" s="146">
        <v>4.8999999999999998E-4</v>
      </c>
    </row>
    <row r="305" spans="1:104" x14ac:dyDescent="0.2">
      <c r="A305" s="178"/>
      <c r="B305" s="180"/>
      <c r="C305" s="225" t="s">
        <v>369</v>
      </c>
      <c r="D305" s="226"/>
      <c r="E305" s="181">
        <v>18</v>
      </c>
      <c r="F305" s="182"/>
      <c r="G305" s="183"/>
      <c r="M305" s="179" t="s">
        <v>369</v>
      </c>
      <c r="O305" s="170"/>
    </row>
    <row r="306" spans="1:104" x14ac:dyDescent="0.2">
      <c r="A306" s="178"/>
      <c r="B306" s="180"/>
      <c r="C306" s="225" t="s">
        <v>370</v>
      </c>
      <c r="D306" s="226"/>
      <c r="E306" s="181">
        <v>8</v>
      </c>
      <c r="F306" s="182"/>
      <c r="G306" s="183"/>
      <c r="M306" s="179" t="s">
        <v>370</v>
      </c>
      <c r="O306" s="170"/>
    </row>
    <row r="307" spans="1:104" x14ac:dyDescent="0.2">
      <c r="A307" s="171">
        <v>67</v>
      </c>
      <c r="B307" s="172" t="s">
        <v>371</v>
      </c>
      <c r="C307" s="173" t="s">
        <v>372</v>
      </c>
      <c r="D307" s="174" t="s">
        <v>150</v>
      </c>
      <c r="E307" s="175">
        <v>12.92</v>
      </c>
      <c r="F307" s="175">
        <v>0</v>
      </c>
      <c r="G307" s="176">
        <f>E307*F307</f>
        <v>0</v>
      </c>
      <c r="O307" s="170">
        <v>2</v>
      </c>
      <c r="AA307" s="146">
        <v>1</v>
      </c>
      <c r="AB307" s="146">
        <v>1</v>
      </c>
      <c r="AC307" s="146">
        <v>1</v>
      </c>
      <c r="AZ307" s="146">
        <v>1</v>
      </c>
      <c r="BA307" s="146">
        <f>IF(AZ307=1,G307,0)</f>
        <v>0</v>
      </c>
      <c r="BB307" s="146">
        <f>IF(AZ307=2,G307,0)</f>
        <v>0</v>
      </c>
      <c r="BC307" s="146">
        <f>IF(AZ307=3,G307,0)</f>
        <v>0</v>
      </c>
      <c r="BD307" s="146">
        <f>IF(AZ307=4,G307,0)</f>
        <v>0</v>
      </c>
      <c r="BE307" s="146">
        <f>IF(AZ307=5,G307,0)</f>
        <v>0</v>
      </c>
      <c r="CA307" s="177">
        <v>1</v>
      </c>
      <c r="CB307" s="177">
        <v>1</v>
      </c>
      <c r="CZ307" s="146">
        <v>0</v>
      </c>
    </row>
    <row r="308" spans="1:104" x14ac:dyDescent="0.2">
      <c r="A308" s="178"/>
      <c r="B308" s="180"/>
      <c r="C308" s="225" t="s">
        <v>373</v>
      </c>
      <c r="D308" s="226"/>
      <c r="E308" s="181">
        <v>12.92</v>
      </c>
      <c r="F308" s="182"/>
      <c r="G308" s="183"/>
      <c r="M308" s="179" t="s">
        <v>373</v>
      </c>
      <c r="O308" s="170"/>
    </row>
    <row r="309" spans="1:104" x14ac:dyDescent="0.2">
      <c r="A309" s="171">
        <v>68</v>
      </c>
      <c r="B309" s="172" t="s">
        <v>374</v>
      </c>
      <c r="C309" s="173" t="s">
        <v>375</v>
      </c>
      <c r="D309" s="174" t="s">
        <v>87</v>
      </c>
      <c r="E309" s="175">
        <v>34.450000000000003</v>
      </c>
      <c r="F309" s="175">
        <v>0</v>
      </c>
      <c r="G309" s="176">
        <f>E309*F309</f>
        <v>0</v>
      </c>
      <c r="O309" s="170">
        <v>2</v>
      </c>
      <c r="AA309" s="146">
        <v>1</v>
      </c>
      <c r="AB309" s="146">
        <v>1</v>
      </c>
      <c r="AC309" s="146">
        <v>1</v>
      </c>
      <c r="AZ309" s="146">
        <v>1</v>
      </c>
      <c r="BA309" s="146">
        <f>IF(AZ309=1,G309,0)</f>
        <v>0</v>
      </c>
      <c r="BB309" s="146">
        <f>IF(AZ309=2,G309,0)</f>
        <v>0</v>
      </c>
      <c r="BC309" s="146">
        <f>IF(AZ309=3,G309,0)</f>
        <v>0</v>
      </c>
      <c r="BD309" s="146">
        <f>IF(AZ309=4,G309,0)</f>
        <v>0</v>
      </c>
      <c r="BE309" s="146">
        <f>IF(AZ309=5,G309,0)</f>
        <v>0</v>
      </c>
      <c r="CA309" s="177">
        <v>1</v>
      </c>
      <c r="CB309" s="177">
        <v>1</v>
      </c>
      <c r="CZ309" s="146">
        <v>0</v>
      </c>
    </row>
    <row r="310" spans="1:104" x14ac:dyDescent="0.2">
      <c r="A310" s="178"/>
      <c r="B310" s="180"/>
      <c r="C310" s="225" t="s">
        <v>376</v>
      </c>
      <c r="D310" s="226"/>
      <c r="E310" s="181">
        <v>19.167999999999999</v>
      </c>
      <c r="F310" s="182"/>
      <c r="G310" s="183"/>
      <c r="M310" s="179" t="s">
        <v>376</v>
      </c>
      <c r="O310" s="170"/>
    </row>
    <row r="311" spans="1:104" x14ac:dyDescent="0.2">
      <c r="A311" s="178"/>
      <c r="B311" s="180"/>
      <c r="C311" s="225" t="s">
        <v>377</v>
      </c>
      <c r="D311" s="226"/>
      <c r="E311" s="181">
        <v>-1.28</v>
      </c>
      <c r="F311" s="182"/>
      <c r="G311" s="183"/>
      <c r="M311" s="179" t="s">
        <v>377</v>
      </c>
      <c r="O311" s="170"/>
    </row>
    <row r="312" spans="1:104" x14ac:dyDescent="0.2">
      <c r="A312" s="178"/>
      <c r="B312" s="180"/>
      <c r="C312" s="225" t="s">
        <v>378</v>
      </c>
      <c r="D312" s="226"/>
      <c r="E312" s="181">
        <v>-1.0149999999999999</v>
      </c>
      <c r="F312" s="182"/>
      <c r="G312" s="183"/>
      <c r="M312" s="179" t="s">
        <v>378</v>
      </c>
      <c r="O312" s="170"/>
    </row>
    <row r="313" spans="1:104" x14ac:dyDescent="0.2">
      <c r="A313" s="178"/>
      <c r="B313" s="180"/>
      <c r="C313" s="225" t="s">
        <v>98</v>
      </c>
      <c r="D313" s="226"/>
      <c r="E313" s="181">
        <v>0</v>
      </c>
      <c r="F313" s="182"/>
      <c r="G313" s="183"/>
      <c r="M313" s="179">
        <v>0</v>
      </c>
      <c r="O313" s="170"/>
    </row>
    <row r="314" spans="1:104" x14ac:dyDescent="0.2">
      <c r="A314" s="178"/>
      <c r="B314" s="180"/>
      <c r="C314" s="225" t="s">
        <v>379</v>
      </c>
      <c r="D314" s="226"/>
      <c r="E314" s="181">
        <v>19.872</v>
      </c>
      <c r="F314" s="182"/>
      <c r="G314" s="183"/>
      <c r="M314" s="179" t="s">
        <v>379</v>
      </c>
      <c r="O314" s="170"/>
    </row>
    <row r="315" spans="1:104" x14ac:dyDescent="0.2">
      <c r="A315" s="178"/>
      <c r="B315" s="180"/>
      <c r="C315" s="225" t="s">
        <v>377</v>
      </c>
      <c r="D315" s="226"/>
      <c r="E315" s="181">
        <v>-1.28</v>
      </c>
      <c r="F315" s="182"/>
      <c r="G315" s="183"/>
      <c r="M315" s="179" t="s">
        <v>377</v>
      </c>
      <c r="O315" s="170"/>
    </row>
    <row r="316" spans="1:104" x14ac:dyDescent="0.2">
      <c r="A316" s="178"/>
      <c r="B316" s="180"/>
      <c r="C316" s="225" t="s">
        <v>378</v>
      </c>
      <c r="D316" s="226"/>
      <c r="E316" s="181">
        <v>-1.0149999999999999</v>
      </c>
      <c r="F316" s="182"/>
      <c r="G316" s="183"/>
      <c r="M316" s="179" t="s">
        <v>378</v>
      </c>
      <c r="O316" s="170"/>
    </row>
    <row r="317" spans="1:104" x14ac:dyDescent="0.2">
      <c r="A317" s="184"/>
      <c r="B317" s="185" t="s">
        <v>76</v>
      </c>
      <c r="C317" s="186" t="str">
        <f>CONCATENATE(B295," ",C295)</f>
        <v>97 Prorážení otvorů</v>
      </c>
      <c r="D317" s="187"/>
      <c r="E317" s="188"/>
      <c r="F317" s="189"/>
      <c r="G317" s="190">
        <f>SUM(G295:G316)</f>
        <v>0</v>
      </c>
      <c r="O317" s="170">
        <v>4</v>
      </c>
      <c r="BA317" s="191">
        <f>SUM(BA295:BA316)</f>
        <v>0</v>
      </c>
      <c r="BB317" s="191">
        <f>SUM(BB295:BB316)</f>
        <v>0</v>
      </c>
      <c r="BC317" s="191">
        <f>SUM(BC295:BC316)</f>
        <v>0</v>
      </c>
      <c r="BD317" s="191">
        <f>SUM(BD295:BD316)</f>
        <v>0</v>
      </c>
      <c r="BE317" s="191">
        <f>SUM(BE295:BE316)</f>
        <v>0</v>
      </c>
    </row>
    <row r="318" spans="1:104" x14ac:dyDescent="0.2">
      <c r="A318" s="163" t="s">
        <v>72</v>
      </c>
      <c r="B318" s="164" t="s">
        <v>380</v>
      </c>
      <c r="C318" s="165" t="s">
        <v>381</v>
      </c>
      <c r="D318" s="166"/>
      <c r="E318" s="167"/>
      <c r="F318" s="167"/>
      <c r="G318" s="168"/>
      <c r="H318" s="169"/>
      <c r="I318" s="169"/>
      <c r="O318" s="170">
        <v>1</v>
      </c>
    </row>
    <row r="319" spans="1:104" x14ac:dyDescent="0.2">
      <c r="A319" s="171">
        <v>69</v>
      </c>
      <c r="B319" s="172" t="s">
        <v>382</v>
      </c>
      <c r="C319" s="173" t="s">
        <v>383</v>
      </c>
      <c r="D319" s="174" t="s">
        <v>127</v>
      </c>
      <c r="E319" s="175">
        <v>40.692098891999997</v>
      </c>
      <c r="F319" s="175">
        <v>0</v>
      </c>
      <c r="G319" s="176">
        <f>E319*F319</f>
        <v>0</v>
      </c>
      <c r="O319" s="170">
        <v>2</v>
      </c>
      <c r="AA319" s="146">
        <v>7</v>
      </c>
      <c r="AB319" s="146">
        <v>1</v>
      </c>
      <c r="AC319" s="146">
        <v>2</v>
      </c>
      <c r="AZ319" s="146">
        <v>1</v>
      </c>
      <c r="BA319" s="146">
        <f>IF(AZ319=1,G319,0)</f>
        <v>0</v>
      </c>
      <c r="BB319" s="146">
        <f>IF(AZ319=2,G319,0)</f>
        <v>0</v>
      </c>
      <c r="BC319" s="146">
        <f>IF(AZ319=3,G319,0)</f>
        <v>0</v>
      </c>
      <c r="BD319" s="146">
        <f>IF(AZ319=4,G319,0)</f>
        <v>0</v>
      </c>
      <c r="BE319" s="146">
        <f>IF(AZ319=5,G319,0)</f>
        <v>0</v>
      </c>
      <c r="CA319" s="177">
        <v>7</v>
      </c>
      <c r="CB319" s="177">
        <v>1</v>
      </c>
      <c r="CZ319" s="146">
        <v>0</v>
      </c>
    </row>
    <row r="320" spans="1:104" x14ac:dyDescent="0.2">
      <c r="A320" s="184"/>
      <c r="B320" s="185" t="s">
        <v>76</v>
      </c>
      <c r="C320" s="186" t="str">
        <f>CONCATENATE(B318," ",C318)</f>
        <v>99 Staveništní přesun hmot</v>
      </c>
      <c r="D320" s="187"/>
      <c r="E320" s="188"/>
      <c r="F320" s="189"/>
      <c r="G320" s="190">
        <f>SUM(G318:G319)</f>
        <v>0</v>
      </c>
      <c r="O320" s="170">
        <v>4</v>
      </c>
      <c r="BA320" s="191">
        <f>SUM(BA318:BA319)</f>
        <v>0</v>
      </c>
      <c r="BB320" s="191">
        <f>SUM(BB318:BB319)</f>
        <v>0</v>
      </c>
      <c r="BC320" s="191">
        <f>SUM(BC318:BC319)</f>
        <v>0</v>
      </c>
      <c r="BD320" s="191">
        <f>SUM(BD318:BD319)</f>
        <v>0</v>
      </c>
      <c r="BE320" s="191">
        <f>SUM(BE318:BE319)</f>
        <v>0</v>
      </c>
    </row>
    <row r="321" spans="1:104" x14ac:dyDescent="0.2">
      <c r="A321" s="163" t="s">
        <v>72</v>
      </c>
      <c r="B321" s="164" t="s">
        <v>384</v>
      </c>
      <c r="C321" s="165" t="s">
        <v>385</v>
      </c>
      <c r="D321" s="166"/>
      <c r="E321" s="167"/>
      <c r="F321" s="167"/>
      <c r="G321" s="168"/>
      <c r="H321" s="169"/>
      <c r="I321" s="169"/>
      <c r="O321" s="170">
        <v>1</v>
      </c>
    </row>
    <row r="322" spans="1:104" ht="22.5" x14ac:dyDescent="0.2">
      <c r="A322" s="171">
        <v>70</v>
      </c>
      <c r="B322" s="172" t="s">
        <v>386</v>
      </c>
      <c r="C322" s="173" t="s">
        <v>387</v>
      </c>
      <c r="D322" s="174" t="s">
        <v>87</v>
      </c>
      <c r="E322" s="175">
        <v>24.75</v>
      </c>
      <c r="F322" s="175">
        <v>0</v>
      </c>
      <c r="G322" s="176">
        <f>E322*F322</f>
        <v>0</v>
      </c>
      <c r="O322" s="170">
        <v>2</v>
      </c>
      <c r="AA322" s="146">
        <v>1</v>
      </c>
      <c r="AB322" s="146">
        <v>7</v>
      </c>
      <c r="AC322" s="146">
        <v>7</v>
      </c>
      <c r="AZ322" s="146">
        <v>2</v>
      </c>
      <c r="BA322" s="146">
        <f>IF(AZ322=1,G322,0)</f>
        <v>0</v>
      </c>
      <c r="BB322" s="146">
        <f>IF(AZ322=2,G322,0)</f>
        <v>0</v>
      </c>
      <c r="BC322" s="146">
        <f>IF(AZ322=3,G322,0)</f>
        <v>0</v>
      </c>
      <c r="BD322" s="146">
        <f>IF(AZ322=4,G322,0)</f>
        <v>0</v>
      </c>
      <c r="BE322" s="146">
        <f>IF(AZ322=5,G322,0)</f>
        <v>0</v>
      </c>
      <c r="CA322" s="177">
        <v>1</v>
      </c>
      <c r="CB322" s="177">
        <v>7</v>
      </c>
      <c r="CZ322" s="146">
        <v>8.0000000000000007E-5</v>
      </c>
    </row>
    <row r="323" spans="1:104" x14ac:dyDescent="0.2">
      <c r="A323" s="178"/>
      <c r="B323" s="180"/>
      <c r="C323" s="225" t="s">
        <v>388</v>
      </c>
      <c r="D323" s="226"/>
      <c r="E323" s="181">
        <v>18</v>
      </c>
      <c r="F323" s="182"/>
      <c r="G323" s="183"/>
      <c r="M323" s="179" t="s">
        <v>388</v>
      </c>
      <c r="O323" s="170"/>
    </row>
    <row r="324" spans="1:104" x14ac:dyDescent="0.2">
      <c r="A324" s="178"/>
      <c r="B324" s="180"/>
      <c r="C324" s="225" t="s">
        <v>389</v>
      </c>
      <c r="D324" s="226"/>
      <c r="E324" s="181">
        <v>6.75</v>
      </c>
      <c r="F324" s="182"/>
      <c r="G324" s="183"/>
      <c r="M324" s="179" t="s">
        <v>389</v>
      </c>
      <c r="O324" s="170"/>
    </row>
    <row r="325" spans="1:104" x14ac:dyDescent="0.2">
      <c r="A325" s="171">
        <v>71</v>
      </c>
      <c r="B325" s="172" t="s">
        <v>390</v>
      </c>
      <c r="C325" s="173" t="s">
        <v>391</v>
      </c>
      <c r="D325" s="174" t="s">
        <v>87</v>
      </c>
      <c r="E325" s="175">
        <v>27.385000000000002</v>
      </c>
      <c r="F325" s="175">
        <v>0</v>
      </c>
      <c r="G325" s="176">
        <f>E325*F325</f>
        <v>0</v>
      </c>
      <c r="O325" s="170">
        <v>2</v>
      </c>
      <c r="AA325" s="146">
        <v>1</v>
      </c>
      <c r="AB325" s="146">
        <v>7</v>
      </c>
      <c r="AC325" s="146">
        <v>7</v>
      </c>
      <c r="AZ325" s="146">
        <v>2</v>
      </c>
      <c r="BA325" s="146">
        <f>IF(AZ325=1,G325,0)</f>
        <v>0</v>
      </c>
      <c r="BB325" s="146">
        <f>IF(AZ325=2,G325,0)</f>
        <v>0</v>
      </c>
      <c r="BC325" s="146">
        <f>IF(AZ325=3,G325,0)</f>
        <v>0</v>
      </c>
      <c r="BD325" s="146">
        <f>IF(AZ325=4,G325,0)</f>
        <v>0</v>
      </c>
      <c r="BE325" s="146">
        <f>IF(AZ325=5,G325,0)</f>
        <v>0</v>
      </c>
      <c r="CA325" s="177">
        <v>1</v>
      </c>
      <c r="CB325" s="177">
        <v>7</v>
      </c>
      <c r="CZ325" s="146">
        <v>4.0000000000000001E-3</v>
      </c>
    </row>
    <row r="326" spans="1:104" x14ac:dyDescent="0.2">
      <c r="A326" s="178"/>
      <c r="B326" s="180"/>
      <c r="C326" s="225" t="s">
        <v>286</v>
      </c>
      <c r="D326" s="226"/>
      <c r="E326" s="181">
        <v>10.8642</v>
      </c>
      <c r="F326" s="182"/>
      <c r="G326" s="183"/>
      <c r="M326" s="179" t="s">
        <v>286</v>
      </c>
      <c r="O326" s="170"/>
    </row>
    <row r="327" spans="1:104" ht="22.5" x14ac:dyDescent="0.2">
      <c r="A327" s="178"/>
      <c r="B327" s="180"/>
      <c r="C327" s="225" t="s">
        <v>392</v>
      </c>
      <c r="D327" s="226"/>
      <c r="E327" s="181">
        <v>4.0919999999999996</v>
      </c>
      <c r="F327" s="182"/>
      <c r="G327" s="183"/>
      <c r="M327" s="179" t="s">
        <v>392</v>
      </c>
      <c r="O327" s="170"/>
    </row>
    <row r="328" spans="1:104" x14ac:dyDescent="0.2">
      <c r="A328" s="178"/>
      <c r="B328" s="180"/>
      <c r="C328" s="225" t="s">
        <v>393</v>
      </c>
      <c r="D328" s="226"/>
      <c r="E328" s="181">
        <v>-0.315</v>
      </c>
      <c r="F328" s="182"/>
      <c r="G328" s="183"/>
      <c r="M328" s="179" t="s">
        <v>393</v>
      </c>
      <c r="O328" s="170"/>
    </row>
    <row r="329" spans="1:104" x14ac:dyDescent="0.2">
      <c r="A329" s="178"/>
      <c r="B329" s="180"/>
      <c r="C329" s="225" t="s">
        <v>98</v>
      </c>
      <c r="D329" s="226"/>
      <c r="E329" s="181">
        <v>0</v>
      </c>
      <c r="F329" s="182"/>
      <c r="G329" s="183"/>
      <c r="M329" s="179">
        <v>0</v>
      </c>
      <c r="O329" s="170"/>
    </row>
    <row r="330" spans="1:104" x14ac:dyDescent="0.2">
      <c r="A330" s="178"/>
      <c r="B330" s="180"/>
      <c r="C330" s="225" t="s">
        <v>287</v>
      </c>
      <c r="D330" s="226"/>
      <c r="E330" s="181">
        <v>9.2547999999999995</v>
      </c>
      <c r="F330" s="182"/>
      <c r="G330" s="183"/>
      <c r="M330" s="179" t="s">
        <v>287</v>
      </c>
      <c r="O330" s="170"/>
    </row>
    <row r="331" spans="1:104" x14ac:dyDescent="0.2">
      <c r="A331" s="178"/>
      <c r="B331" s="180"/>
      <c r="C331" s="225" t="s">
        <v>394</v>
      </c>
      <c r="D331" s="226"/>
      <c r="E331" s="181">
        <v>3.774</v>
      </c>
      <c r="F331" s="182"/>
      <c r="G331" s="183"/>
      <c r="M331" s="179" t="s">
        <v>394</v>
      </c>
      <c r="O331" s="170"/>
    </row>
    <row r="332" spans="1:104" x14ac:dyDescent="0.2">
      <c r="A332" s="178"/>
      <c r="B332" s="180"/>
      <c r="C332" s="225" t="s">
        <v>395</v>
      </c>
      <c r="D332" s="226"/>
      <c r="E332" s="181">
        <v>-0.28499999999999998</v>
      </c>
      <c r="F332" s="182"/>
      <c r="G332" s="183"/>
      <c r="M332" s="179" t="s">
        <v>395</v>
      </c>
      <c r="O332" s="170"/>
    </row>
    <row r="333" spans="1:104" x14ac:dyDescent="0.2">
      <c r="A333" s="171">
        <v>72</v>
      </c>
      <c r="B333" s="172" t="s">
        <v>396</v>
      </c>
      <c r="C333" s="173" t="s">
        <v>397</v>
      </c>
      <c r="D333" s="174" t="s">
        <v>87</v>
      </c>
      <c r="E333" s="175">
        <v>29.7</v>
      </c>
      <c r="F333" s="175">
        <v>0</v>
      </c>
      <c r="G333" s="176">
        <f>E333*F333</f>
        <v>0</v>
      </c>
      <c r="O333" s="170">
        <v>2</v>
      </c>
      <c r="AA333" s="146">
        <v>3</v>
      </c>
      <c r="AB333" s="146">
        <v>7</v>
      </c>
      <c r="AC333" s="146">
        <v>28323140</v>
      </c>
      <c r="AZ333" s="146">
        <v>2</v>
      </c>
      <c r="BA333" s="146">
        <f>IF(AZ333=1,G333,0)</f>
        <v>0</v>
      </c>
      <c r="BB333" s="146">
        <f>IF(AZ333=2,G333,0)</f>
        <v>0</v>
      </c>
      <c r="BC333" s="146">
        <f>IF(AZ333=3,G333,0)</f>
        <v>0</v>
      </c>
      <c r="BD333" s="146">
        <f>IF(AZ333=4,G333,0)</f>
        <v>0</v>
      </c>
      <c r="BE333" s="146">
        <f>IF(AZ333=5,G333,0)</f>
        <v>0</v>
      </c>
      <c r="CA333" s="177">
        <v>3</v>
      </c>
      <c r="CB333" s="177">
        <v>7</v>
      </c>
      <c r="CZ333" s="146">
        <v>2.0000000000000001E-4</v>
      </c>
    </row>
    <row r="334" spans="1:104" x14ac:dyDescent="0.2">
      <c r="A334" s="178"/>
      <c r="B334" s="180"/>
      <c r="C334" s="225" t="s">
        <v>398</v>
      </c>
      <c r="D334" s="226"/>
      <c r="E334" s="181">
        <v>21.6</v>
      </c>
      <c r="F334" s="182"/>
      <c r="G334" s="183"/>
      <c r="M334" s="179" t="s">
        <v>398</v>
      </c>
      <c r="O334" s="170"/>
    </row>
    <row r="335" spans="1:104" x14ac:dyDescent="0.2">
      <c r="A335" s="178"/>
      <c r="B335" s="180"/>
      <c r="C335" s="225" t="s">
        <v>399</v>
      </c>
      <c r="D335" s="226"/>
      <c r="E335" s="181">
        <v>8.1</v>
      </c>
      <c r="F335" s="182"/>
      <c r="G335" s="183"/>
      <c r="M335" s="179" t="s">
        <v>399</v>
      </c>
      <c r="O335" s="170"/>
    </row>
    <row r="336" spans="1:104" x14ac:dyDescent="0.2">
      <c r="A336" s="171">
        <v>73</v>
      </c>
      <c r="B336" s="172" t="s">
        <v>400</v>
      </c>
      <c r="C336" s="173" t="s">
        <v>401</v>
      </c>
      <c r="D336" s="174" t="s">
        <v>150</v>
      </c>
      <c r="E336" s="175">
        <v>31.5</v>
      </c>
      <c r="F336" s="175">
        <v>0</v>
      </c>
      <c r="G336" s="176">
        <f>E336*F336</f>
        <v>0</v>
      </c>
      <c r="O336" s="170">
        <v>2</v>
      </c>
      <c r="AA336" s="146">
        <v>3</v>
      </c>
      <c r="AB336" s="146">
        <v>7</v>
      </c>
      <c r="AC336" s="146">
        <v>28324366.989999998</v>
      </c>
      <c r="AZ336" s="146">
        <v>2</v>
      </c>
      <c r="BA336" s="146">
        <f>IF(AZ336=1,G336,0)</f>
        <v>0</v>
      </c>
      <c r="BB336" s="146">
        <f>IF(AZ336=2,G336,0)</f>
        <v>0</v>
      </c>
      <c r="BC336" s="146">
        <f>IF(AZ336=3,G336,0)</f>
        <v>0</v>
      </c>
      <c r="BD336" s="146">
        <f>IF(AZ336=4,G336,0)</f>
        <v>0</v>
      </c>
      <c r="BE336" s="146">
        <f>IF(AZ336=5,G336,0)</f>
        <v>0</v>
      </c>
      <c r="CA336" s="177">
        <v>3</v>
      </c>
      <c r="CB336" s="177">
        <v>7</v>
      </c>
      <c r="CZ336" s="146">
        <v>0</v>
      </c>
    </row>
    <row r="337" spans="1:104" x14ac:dyDescent="0.2">
      <c r="A337" s="178"/>
      <c r="B337" s="180"/>
      <c r="C337" s="225" t="s">
        <v>402</v>
      </c>
      <c r="D337" s="226"/>
      <c r="E337" s="181">
        <v>18</v>
      </c>
      <c r="F337" s="182"/>
      <c r="G337" s="183"/>
      <c r="M337" s="179" t="s">
        <v>402</v>
      </c>
      <c r="O337" s="170"/>
    </row>
    <row r="338" spans="1:104" x14ac:dyDescent="0.2">
      <c r="A338" s="178"/>
      <c r="B338" s="180"/>
      <c r="C338" s="225" t="s">
        <v>403</v>
      </c>
      <c r="D338" s="226"/>
      <c r="E338" s="181">
        <v>13.5</v>
      </c>
      <c r="F338" s="182"/>
      <c r="G338" s="183"/>
      <c r="M338" s="179" t="s">
        <v>403</v>
      </c>
      <c r="O338" s="170"/>
    </row>
    <row r="339" spans="1:104" x14ac:dyDescent="0.2">
      <c r="A339" s="171">
        <v>74</v>
      </c>
      <c r="B339" s="172" t="s">
        <v>404</v>
      </c>
      <c r="C339" s="173" t="s">
        <v>405</v>
      </c>
      <c r="D339" s="174" t="s">
        <v>61</v>
      </c>
      <c r="E339" s="175"/>
      <c r="F339" s="175">
        <v>0</v>
      </c>
      <c r="G339" s="176">
        <f>E339*F339</f>
        <v>0</v>
      </c>
      <c r="O339" s="170">
        <v>2</v>
      </c>
      <c r="AA339" s="146">
        <v>7</v>
      </c>
      <c r="AB339" s="146">
        <v>1002</v>
      </c>
      <c r="AC339" s="146">
        <v>5</v>
      </c>
      <c r="AZ339" s="146">
        <v>2</v>
      </c>
      <c r="BA339" s="146">
        <f>IF(AZ339=1,G339,0)</f>
        <v>0</v>
      </c>
      <c r="BB339" s="146">
        <f>IF(AZ339=2,G339,0)</f>
        <v>0</v>
      </c>
      <c r="BC339" s="146">
        <f>IF(AZ339=3,G339,0)</f>
        <v>0</v>
      </c>
      <c r="BD339" s="146">
        <f>IF(AZ339=4,G339,0)</f>
        <v>0</v>
      </c>
      <c r="BE339" s="146">
        <f>IF(AZ339=5,G339,0)</f>
        <v>0</v>
      </c>
      <c r="CA339" s="177">
        <v>7</v>
      </c>
      <c r="CB339" s="177">
        <v>1002</v>
      </c>
      <c r="CZ339" s="146">
        <v>0</v>
      </c>
    </row>
    <row r="340" spans="1:104" x14ac:dyDescent="0.2">
      <c r="A340" s="184"/>
      <c r="B340" s="185" t="s">
        <v>76</v>
      </c>
      <c r="C340" s="186" t="str">
        <f>CONCATENATE(B321," ",C321)</f>
        <v>711 Izolace proti vodě</v>
      </c>
      <c r="D340" s="187"/>
      <c r="E340" s="188"/>
      <c r="F340" s="189"/>
      <c r="G340" s="190">
        <f>SUM(G321:G339)</f>
        <v>0</v>
      </c>
      <c r="O340" s="170">
        <v>4</v>
      </c>
      <c r="BA340" s="191">
        <f>SUM(BA321:BA339)</f>
        <v>0</v>
      </c>
      <c r="BB340" s="191">
        <f>SUM(BB321:BB339)</f>
        <v>0</v>
      </c>
      <c r="BC340" s="191">
        <f>SUM(BC321:BC339)</f>
        <v>0</v>
      </c>
      <c r="BD340" s="191">
        <f>SUM(BD321:BD339)</f>
        <v>0</v>
      </c>
      <c r="BE340" s="191">
        <f>SUM(BE321:BE339)</f>
        <v>0</v>
      </c>
    </row>
    <row r="341" spans="1:104" x14ac:dyDescent="0.2">
      <c r="A341" s="163" t="s">
        <v>72</v>
      </c>
      <c r="B341" s="164" t="s">
        <v>406</v>
      </c>
      <c r="C341" s="165" t="s">
        <v>407</v>
      </c>
      <c r="D341" s="166"/>
      <c r="E341" s="167"/>
      <c r="F341" s="167"/>
      <c r="G341" s="168"/>
      <c r="H341" s="169"/>
      <c r="I341" s="169"/>
      <c r="O341" s="170">
        <v>1</v>
      </c>
    </row>
    <row r="342" spans="1:104" x14ac:dyDescent="0.2">
      <c r="A342" s="171">
        <v>75</v>
      </c>
      <c r="B342" s="172" t="s">
        <v>408</v>
      </c>
      <c r="C342" s="173" t="s">
        <v>409</v>
      </c>
      <c r="D342" s="174" t="s">
        <v>87</v>
      </c>
      <c r="E342" s="175">
        <v>25.051200000000001</v>
      </c>
      <c r="F342" s="175">
        <v>0</v>
      </c>
      <c r="G342" s="176">
        <f>E342*F342</f>
        <v>0</v>
      </c>
      <c r="O342" s="170">
        <v>2</v>
      </c>
      <c r="AA342" s="146">
        <v>1</v>
      </c>
      <c r="AB342" s="146">
        <v>7</v>
      </c>
      <c r="AC342" s="146">
        <v>7</v>
      </c>
      <c r="AZ342" s="146">
        <v>2</v>
      </c>
      <c r="BA342" s="146">
        <f>IF(AZ342=1,G342,0)</f>
        <v>0</v>
      </c>
      <c r="BB342" s="146">
        <f>IF(AZ342=2,G342,0)</f>
        <v>0</v>
      </c>
      <c r="BC342" s="146">
        <f>IF(AZ342=3,G342,0)</f>
        <v>0</v>
      </c>
      <c r="BD342" s="146">
        <f>IF(AZ342=4,G342,0)</f>
        <v>0</v>
      </c>
      <c r="BE342" s="146">
        <f>IF(AZ342=5,G342,0)</f>
        <v>0</v>
      </c>
      <c r="CA342" s="177">
        <v>1</v>
      </c>
      <c r="CB342" s="177">
        <v>7</v>
      </c>
      <c r="CZ342" s="146">
        <v>4.0000000000000003E-5</v>
      </c>
    </row>
    <row r="343" spans="1:104" x14ac:dyDescent="0.2">
      <c r="A343" s="178"/>
      <c r="B343" s="180"/>
      <c r="C343" s="225" t="s">
        <v>410</v>
      </c>
      <c r="D343" s="226"/>
      <c r="E343" s="181">
        <v>25.051200000000001</v>
      </c>
      <c r="F343" s="182"/>
      <c r="G343" s="183"/>
      <c r="M343" s="179" t="s">
        <v>410</v>
      </c>
      <c r="O343" s="170"/>
    </row>
    <row r="344" spans="1:104" x14ac:dyDescent="0.2">
      <c r="A344" s="171">
        <v>76</v>
      </c>
      <c r="B344" s="172" t="s">
        <v>411</v>
      </c>
      <c r="C344" s="173" t="s">
        <v>412</v>
      </c>
      <c r="D344" s="174" t="s">
        <v>87</v>
      </c>
      <c r="E344" s="175">
        <v>28.808900000000001</v>
      </c>
      <c r="F344" s="175">
        <v>0</v>
      </c>
      <c r="G344" s="176">
        <f>E344*F344</f>
        <v>0</v>
      </c>
      <c r="O344" s="170">
        <v>2</v>
      </c>
      <c r="AA344" s="146">
        <v>3</v>
      </c>
      <c r="AB344" s="146">
        <v>7</v>
      </c>
      <c r="AC344" s="146">
        <v>62811120</v>
      </c>
      <c r="AZ344" s="146">
        <v>2</v>
      </c>
      <c r="BA344" s="146">
        <f>IF(AZ344=1,G344,0)</f>
        <v>0</v>
      </c>
      <c r="BB344" s="146">
        <f>IF(AZ344=2,G344,0)</f>
        <v>0</v>
      </c>
      <c r="BC344" s="146">
        <f>IF(AZ344=3,G344,0)</f>
        <v>0</v>
      </c>
      <c r="BD344" s="146">
        <f>IF(AZ344=4,G344,0)</f>
        <v>0</v>
      </c>
      <c r="BE344" s="146">
        <f>IF(AZ344=5,G344,0)</f>
        <v>0</v>
      </c>
      <c r="CA344" s="177">
        <v>3</v>
      </c>
      <c r="CB344" s="177">
        <v>7</v>
      </c>
      <c r="CZ344" s="146">
        <v>1E-3</v>
      </c>
    </row>
    <row r="345" spans="1:104" x14ac:dyDescent="0.2">
      <c r="A345" s="178"/>
      <c r="B345" s="180"/>
      <c r="C345" s="225" t="s">
        <v>413</v>
      </c>
      <c r="D345" s="226"/>
      <c r="E345" s="181">
        <v>28.808900000000001</v>
      </c>
      <c r="F345" s="182"/>
      <c r="G345" s="183"/>
      <c r="M345" s="179" t="s">
        <v>413</v>
      </c>
      <c r="O345" s="170"/>
    </row>
    <row r="346" spans="1:104" x14ac:dyDescent="0.2">
      <c r="A346" s="171">
        <v>77</v>
      </c>
      <c r="B346" s="172" t="s">
        <v>414</v>
      </c>
      <c r="C346" s="173" t="s">
        <v>415</v>
      </c>
      <c r="D346" s="174" t="s">
        <v>61</v>
      </c>
      <c r="E346" s="175"/>
      <c r="F346" s="175">
        <v>0</v>
      </c>
      <c r="G346" s="176">
        <f>E346*F346</f>
        <v>0</v>
      </c>
      <c r="O346" s="170">
        <v>2</v>
      </c>
      <c r="AA346" s="146">
        <v>7</v>
      </c>
      <c r="AB346" s="146">
        <v>1002</v>
      </c>
      <c r="AC346" s="146">
        <v>5</v>
      </c>
      <c r="AZ346" s="146">
        <v>2</v>
      </c>
      <c r="BA346" s="146">
        <f>IF(AZ346=1,G346,0)</f>
        <v>0</v>
      </c>
      <c r="BB346" s="146">
        <f>IF(AZ346=2,G346,0)</f>
        <v>0</v>
      </c>
      <c r="BC346" s="146">
        <f>IF(AZ346=3,G346,0)</f>
        <v>0</v>
      </c>
      <c r="BD346" s="146">
        <f>IF(AZ346=4,G346,0)</f>
        <v>0</v>
      </c>
      <c r="BE346" s="146">
        <f>IF(AZ346=5,G346,0)</f>
        <v>0</v>
      </c>
      <c r="CA346" s="177">
        <v>7</v>
      </c>
      <c r="CB346" s="177">
        <v>1002</v>
      </c>
      <c r="CZ346" s="146">
        <v>0</v>
      </c>
    </row>
    <row r="347" spans="1:104" x14ac:dyDescent="0.2">
      <c r="A347" s="184"/>
      <c r="B347" s="185" t="s">
        <v>76</v>
      </c>
      <c r="C347" s="186" t="str">
        <f>CONCATENATE(B341," ",C341)</f>
        <v>712 Živičné krytiny</v>
      </c>
      <c r="D347" s="187"/>
      <c r="E347" s="188"/>
      <c r="F347" s="189"/>
      <c r="G347" s="190">
        <f>SUM(G341:G346)</f>
        <v>0</v>
      </c>
      <c r="O347" s="170">
        <v>4</v>
      </c>
      <c r="BA347" s="191">
        <f>SUM(BA341:BA346)</f>
        <v>0</v>
      </c>
      <c r="BB347" s="191">
        <f>SUM(BB341:BB346)</f>
        <v>0</v>
      </c>
      <c r="BC347" s="191">
        <f>SUM(BC341:BC346)</f>
        <v>0</v>
      </c>
      <c r="BD347" s="191">
        <f>SUM(BD341:BD346)</f>
        <v>0</v>
      </c>
      <c r="BE347" s="191">
        <f>SUM(BE341:BE346)</f>
        <v>0</v>
      </c>
    </row>
    <row r="348" spans="1:104" x14ac:dyDescent="0.2">
      <c r="A348" s="163" t="s">
        <v>72</v>
      </c>
      <c r="B348" s="164" t="s">
        <v>416</v>
      </c>
      <c r="C348" s="165" t="s">
        <v>417</v>
      </c>
      <c r="D348" s="166"/>
      <c r="E348" s="167"/>
      <c r="F348" s="167"/>
      <c r="G348" s="168"/>
      <c r="H348" s="169"/>
      <c r="I348" s="169"/>
      <c r="O348" s="170">
        <v>1</v>
      </c>
    </row>
    <row r="349" spans="1:104" x14ac:dyDescent="0.2">
      <c r="A349" s="171">
        <v>78</v>
      </c>
      <c r="B349" s="172" t="s">
        <v>418</v>
      </c>
      <c r="C349" s="173" t="s">
        <v>419</v>
      </c>
      <c r="D349" s="174" t="s">
        <v>420</v>
      </c>
      <c r="E349" s="175">
        <v>1</v>
      </c>
      <c r="F349" s="175">
        <v>0</v>
      </c>
      <c r="G349" s="176">
        <f>E349*F349</f>
        <v>0</v>
      </c>
      <c r="O349" s="170">
        <v>2</v>
      </c>
      <c r="AA349" s="146">
        <v>1</v>
      </c>
      <c r="AB349" s="146">
        <v>7</v>
      </c>
      <c r="AC349" s="146">
        <v>7</v>
      </c>
      <c r="AZ349" s="146">
        <v>2</v>
      </c>
      <c r="BA349" s="146">
        <f>IF(AZ349=1,G349,0)</f>
        <v>0</v>
      </c>
      <c r="BB349" s="146">
        <f>IF(AZ349=2,G349,0)</f>
        <v>0</v>
      </c>
      <c r="BC349" s="146">
        <f>IF(AZ349=3,G349,0)</f>
        <v>0</v>
      </c>
      <c r="BD349" s="146">
        <f>IF(AZ349=4,G349,0)</f>
        <v>0</v>
      </c>
      <c r="BE349" s="146">
        <f>IF(AZ349=5,G349,0)</f>
        <v>0</v>
      </c>
      <c r="CA349" s="177">
        <v>1</v>
      </c>
      <c r="CB349" s="177">
        <v>7</v>
      </c>
      <c r="CZ349" s="146">
        <v>1.3799999999999999E-3</v>
      </c>
    </row>
    <row r="350" spans="1:104" x14ac:dyDescent="0.2">
      <c r="A350" s="184"/>
      <c r="B350" s="185" t="s">
        <v>76</v>
      </c>
      <c r="C350" s="186" t="str">
        <f>CONCATENATE(B348," ",C348)</f>
        <v>720 Zdravotechnická instalace</v>
      </c>
      <c r="D350" s="187"/>
      <c r="E350" s="188"/>
      <c r="F350" s="189"/>
      <c r="G350" s="190">
        <f>SUM(G348:G349)</f>
        <v>0</v>
      </c>
      <c r="O350" s="170">
        <v>4</v>
      </c>
      <c r="BA350" s="191">
        <f>SUM(BA348:BA349)</f>
        <v>0</v>
      </c>
      <c r="BB350" s="191">
        <f>SUM(BB348:BB349)</f>
        <v>0</v>
      </c>
      <c r="BC350" s="191">
        <f>SUM(BC348:BC349)</f>
        <v>0</v>
      </c>
      <c r="BD350" s="191">
        <f>SUM(BD348:BD349)</f>
        <v>0</v>
      </c>
      <c r="BE350" s="191">
        <f>SUM(BE348:BE349)</f>
        <v>0</v>
      </c>
    </row>
    <row r="351" spans="1:104" x14ac:dyDescent="0.2">
      <c r="A351" s="163" t="s">
        <v>72</v>
      </c>
      <c r="B351" s="164" t="s">
        <v>421</v>
      </c>
      <c r="C351" s="165" t="s">
        <v>422</v>
      </c>
      <c r="D351" s="166"/>
      <c r="E351" s="167"/>
      <c r="F351" s="167"/>
      <c r="G351" s="168"/>
      <c r="H351" s="169"/>
      <c r="I351" s="169"/>
      <c r="O351" s="170">
        <v>1</v>
      </c>
    </row>
    <row r="352" spans="1:104" x14ac:dyDescent="0.2">
      <c r="A352" s="171">
        <v>79</v>
      </c>
      <c r="B352" s="172" t="s">
        <v>423</v>
      </c>
      <c r="C352" s="173" t="s">
        <v>424</v>
      </c>
      <c r="D352" s="174" t="s">
        <v>87</v>
      </c>
      <c r="E352" s="175">
        <v>25.051200000000001</v>
      </c>
      <c r="F352" s="175">
        <v>0</v>
      </c>
      <c r="G352" s="176">
        <f>E352*F352</f>
        <v>0</v>
      </c>
      <c r="O352" s="170">
        <v>2</v>
      </c>
      <c r="AA352" s="146">
        <v>1</v>
      </c>
      <c r="AB352" s="146">
        <v>7</v>
      </c>
      <c r="AC352" s="146">
        <v>7</v>
      </c>
      <c r="AZ352" s="146">
        <v>2</v>
      </c>
      <c r="BA352" s="146">
        <f>IF(AZ352=1,G352,0)</f>
        <v>0</v>
      </c>
      <c r="BB352" s="146">
        <f>IF(AZ352=2,G352,0)</f>
        <v>0</v>
      </c>
      <c r="BC352" s="146">
        <f>IF(AZ352=3,G352,0)</f>
        <v>0</v>
      </c>
      <c r="BD352" s="146">
        <f>IF(AZ352=4,G352,0)</f>
        <v>0</v>
      </c>
      <c r="BE352" s="146">
        <f>IF(AZ352=5,G352,0)</f>
        <v>0</v>
      </c>
      <c r="CA352" s="177">
        <v>1</v>
      </c>
      <c r="CB352" s="177">
        <v>7</v>
      </c>
      <c r="CZ352" s="146">
        <v>1.772E-2</v>
      </c>
    </row>
    <row r="353" spans="1:104" x14ac:dyDescent="0.2">
      <c r="A353" s="178"/>
      <c r="B353" s="180"/>
      <c r="C353" s="225" t="s">
        <v>410</v>
      </c>
      <c r="D353" s="226"/>
      <c r="E353" s="181">
        <v>25.051200000000001</v>
      </c>
      <c r="F353" s="182"/>
      <c r="G353" s="183"/>
      <c r="M353" s="179" t="s">
        <v>410</v>
      </c>
      <c r="O353" s="170"/>
    </row>
    <row r="354" spans="1:104" x14ac:dyDescent="0.2">
      <c r="A354" s="171">
        <v>80</v>
      </c>
      <c r="B354" s="172" t="s">
        <v>425</v>
      </c>
      <c r="C354" s="173" t="s">
        <v>426</v>
      </c>
      <c r="D354" s="174" t="s">
        <v>150</v>
      </c>
      <c r="E354" s="175">
        <v>14.54</v>
      </c>
      <c r="F354" s="175">
        <v>0</v>
      </c>
      <c r="G354" s="176">
        <f>E354*F354</f>
        <v>0</v>
      </c>
      <c r="O354" s="170">
        <v>2</v>
      </c>
      <c r="AA354" s="146">
        <v>1</v>
      </c>
      <c r="AB354" s="146">
        <v>7</v>
      </c>
      <c r="AC354" s="146">
        <v>7</v>
      </c>
      <c r="AZ354" s="146">
        <v>2</v>
      </c>
      <c r="BA354" s="146">
        <f>IF(AZ354=1,G354,0)</f>
        <v>0</v>
      </c>
      <c r="BB354" s="146">
        <f>IF(AZ354=2,G354,0)</f>
        <v>0</v>
      </c>
      <c r="BC354" s="146">
        <f>IF(AZ354=3,G354,0)</f>
        <v>0</v>
      </c>
      <c r="BD354" s="146">
        <f>IF(AZ354=4,G354,0)</f>
        <v>0</v>
      </c>
      <c r="BE354" s="146">
        <f>IF(AZ354=5,G354,0)</f>
        <v>0</v>
      </c>
      <c r="CA354" s="177">
        <v>1</v>
      </c>
      <c r="CB354" s="177">
        <v>7</v>
      </c>
      <c r="CZ354" s="146">
        <v>2.2599999999999999E-3</v>
      </c>
    </row>
    <row r="355" spans="1:104" x14ac:dyDescent="0.2">
      <c r="A355" s="178"/>
      <c r="B355" s="180"/>
      <c r="C355" s="225" t="s">
        <v>427</v>
      </c>
      <c r="D355" s="226"/>
      <c r="E355" s="181">
        <v>14.54</v>
      </c>
      <c r="F355" s="182"/>
      <c r="G355" s="183"/>
      <c r="M355" s="179" t="s">
        <v>427</v>
      </c>
      <c r="O355" s="170"/>
    </row>
    <row r="356" spans="1:104" x14ac:dyDescent="0.2">
      <c r="A356" s="171">
        <v>81</v>
      </c>
      <c r="B356" s="172" t="s">
        <v>428</v>
      </c>
      <c r="C356" s="173" t="s">
        <v>429</v>
      </c>
      <c r="D356" s="174" t="s">
        <v>161</v>
      </c>
      <c r="E356" s="175">
        <v>1</v>
      </c>
      <c r="F356" s="175">
        <v>0</v>
      </c>
      <c r="G356" s="176">
        <f>E356*F356</f>
        <v>0</v>
      </c>
      <c r="O356" s="170">
        <v>2</v>
      </c>
      <c r="AA356" s="146">
        <v>1</v>
      </c>
      <c r="AB356" s="146">
        <v>7</v>
      </c>
      <c r="AC356" s="146">
        <v>7</v>
      </c>
      <c r="AZ356" s="146">
        <v>2</v>
      </c>
      <c r="BA356" s="146">
        <f>IF(AZ356=1,G356,0)</f>
        <v>0</v>
      </c>
      <c r="BB356" s="146">
        <f>IF(AZ356=2,G356,0)</f>
        <v>0</v>
      </c>
      <c r="BC356" s="146">
        <f>IF(AZ356=3,G356,0)</f>
        <v>0</v>
      </c>
      <c r="BD356" s="146">
        <f>IF(AZ356=4,G356,0)</f>
        <v>0</v>
      </c>
      <c r="BE356" s="146">
        <f>IF(AZ356=5,G356,0)</f>
        <v>0</v>
      </c>
      <c r="CA356" s="177">
        <v>1</v>
      </c>
      <c r="CB356" s="177">
        <v>7</v>
      </c>
      <c r="CZ356" s="146">
        <v>4.4099999999999999E-3</v>
      </c>
    </row>
    <row r="357" spans="1:104" x14ac:dyDescent="0.2">
      <c r="A357" s="178"/>
      <c r="B357" s="180"/>
      <c r="C357" s="225" t="s">
        <v>430</v>
      </c>
      <c r="D357" s="226"/>
      <c r="E357" s="181">
        <v>1</v>
      </c>
      <c r="F357" s="182"/>
      <c r="G357" s="183"/>
      <c r="M357" s="179" t="s">
        <v>430</v>
      </c>
      <c r="O357" s="170"/>
    </row>
    <row r="358" spans="1:104" x14ac:dyDescent="0.2">
      <c r="A358" s="171">
        <v>82</v>
      </c>
      <c r="B358" s="172" t="s">
        <v>431</v>
      </c>
      <c r="C358" s="173" t="s">
        <v>432</v>
      </c>
      <c r="D358" s="174" t="s">
        <v>150</v>
      </c>
      <c r="E358" s="175">
        <v>7.12</v>
      </c>
      <c r="F358" s="175">
        <v>0</v>
      </c>
      <c r="G358" s="176">
        <f>E358*F358</f>
        <v>0</v>
      </c>
      <c r="O358" s="170">
        <v>2</v>
      </c>
      <c r="AA358" s="146">
        <v>1</v>
      </c>
      <c r="AB358" s="146">
        <v>7</v>
      </c>
      <c r="AC358" s="146">
        <v>7</v>
      </c>
      <c r="AZ358" s="146">
        <v>2</v>
      </c>
      <c r="BA358" s="146">
        <f>IF(AZ358=1,G358,0)</f>
        <v>0</v>
      </c>
      <c r="BB358" s="146">
        <f>IF(AZ358=2,G358,0)</f>
        <v>0</v>
      </c>
      <c r="BC358" s="146">
        <f>IF(AZ358=3,G358,0)</f>
        <v>0</v>
      </c>
      <c r="BD358" s="146">
        <f>IF(AZ358=4,G358,0)</f>
        <v>0</v>
      </c>
      <c r="BE358" s="146">
        <f>IF(AZ358=5,G358,0)</f>
        <v>0</v>
      </c>
      <c r="CA358" s="177">
        <v>1</v>
      </c>
      <c r="CB358" s="177">
        <v>7</v>
      </c>
      <c r="CZ358" s="146">
        <v>2.4099999999999998E-3</v>
      </c>
    </row>
    <row r="359" spans="1:104" x14ac:dyDescent="0.2">
      <c r="A359" s="178"/>
      <c r="B359" s="180"/>
      <c r="C359" s="225" t="s">
        <v>433</v>
      </c>
      <c r="D359" s="226"/>
      <c r="E359" s="181">
        <v>7.12</v>
      </c>
      <c r="F359" s="182"/>
      <c r="G359" s="183"/>
      <c r="M359" s="179" t="s">
        <v>433</v>
      </c>
      <c r="O359" s="170"/>
    </row>
    <row r="360" spans="1:104" x14ac:dyDescent="0.2">
      <c r="A360" s="171">
        <v>83</v>
      </c>
      <c r="B360" s="172" t="s">
        <v>434</v>
      </c>
      <c r="C360" s="173" t="s">
        <v>435</v>
      </c>
      <c r="D360" s="174" t="s">
        <v>161</v>
      </c>
      <c r="E360" s="175">
        <v>1</v>
      </c>
      <c r="F360" s="175">
        <v>0</v>
      </c>
      <c r="G360" s="176">
        <f>E360*F360</f>
        <v>0</v>
      </c>
      <c r="O360" s="170">
        <v>2</v>
      </c>
      <c r="AA360" s="146">
        <v>1</v>
      </c>
      <c r="AB360" s="146">
        <v>7</v>
      </c>
      <c r="AC360" s="146">
        <v>7</v>
      </c>
      <c r="AZ360" s="146">
        <v>2</v>
      </c>
      <c r="BA360" s="146">
        <f>IF(AZ360=1,G360,0)</f>
        <v>0</v>
      </c>
      <c r="BB360" s="146">
        <f>IF(AZ360=2,G360,0)</f>
        <v>0</v>
      </c>
      <c r="BC360" s="146">
        <f>IF(AZ360=3,G360,0)</f>
        <v>0</v>
      </c>
      <c r="BD360" s="146">
        <f>IF(AZ360=4,G360,0)</f>
        <v>0</v>
      </c>
      <c r="BE360" s="146">
        <f>IF(AZ360=5,G360,0)</f>
        <v>0</v>
      </c>
      <c r="CA360" s="177">
        <v>1</v>
      </c>
      <c r="CB360" s="177">
        <v>7</v>
      </c>
      <c r="CZ360" s="146">
        <v>1E-4</v>
      </c>
    </row>
    <row r="361" spans="1:104" x14ac:dyDescent="0.2">
      <c r="A361" s="178"/>
      <c r="B361" s="180"/>
      <c r="C361" s="225" t="s">
        <v>73</v>
      </c>
      <c r="D361" s="226"/>
      <c r="E361" s="181">
        <v>1</v>
      </c>
      <c r="F361" s="182"/>
      <c r="G361" s="183"/>
      <c r="M361" s="179">
        <v>1</v>
      </c>
      <c r="O361" s="170"/>
    </row>
    <row r="362" spans="1:104" x14ac:dyDescent="0.2">
      <c r="A362" s="171">
        <v>84</v>
      </c>
      <c r="B362" s="172" t="s">
        <v>436</v>
      </c>
      <c r="C362" s="173" t="s">
        <v>437</v>
      </c>
      <c r="D362" s="174" t="s">
        <v>87</v>
      </c>
      <c r="E362" s="175">
        <v>25.051200000000001</v>
      </c>
      <c r="F362" s="175">
        <v>0</v>
      </c>
      <c r="G362" s="176">
        <f>E362*F362</f>
        <v>0</v>
      </c>
      <c r="O362" s="170">
        <v>2</v>
      </c>
      <c r="AA362" s="146">
        <v>1</v>
      </c>
      <c r="AB362" s="146">
        <v>7</v>
      </c>
      <c r="AC362" s="146">
        <v>7</v>
      </c>
      <c r="AZ362" s="146">
        <v>2</v>
      </c>
      <c r="BA362" s="146">
        <f>IF(AZ362=1,G362,0)</f>
        <v>0</v>
      </c>
      <c r="BB362" s="146">
        <f>IF(AZ362=2,G362,0)</f>
        <v>0</v>
      </c>
      <c r="BC362" s="146">
        <f>IF(AZ362=3,G362,0)</f>
        <v>0</v>
      </c>
      <c r="BD362" s="146">
        <f>IF(AZ362=4,G362,0)</f>
        <v>0</v>
      </c>
      <c r="BE362" s="146">
        <f>IF(AZ362=5,G362,0)</f>
        <v>0</v>
      </c>
      <c r="CA362" s="177">
        <v>1</v>
      </c>
      <c r="CB362" s="177">
        <v>7</v>
      </c>
      <c r="CZ362" s="146">
        <v>0</v>
      </c>
    </row>
    <row r="363" spans="1:104" x14ac:dyDescent="0.2">
      <c r="A363" s="178"/>
      <c r="B363" s="180"/>
      <c r="C363" s="225" t="s">
        <v>438</v>
      </c>
      <c r="D363" s="226"/>
      <c r="E363" s="181">
        <v>0</v>
      </c>
      <c r="F363" s="182"/>
      <c r="G363" s="183"/>
      <c r="M363" s="179" t="s">
        <v>438</v>
      </c>
      <c r="O363" s="170"/>
    </row>
    <row r="364" spans="1:104" x14ac:dyDescent="0.2">
      <c r="A364" s="178"/>
      <c r="B364" s="180"/>
      <c r="C364" s="225" t="s">
        <v>410</v>
      </c>
      <c r="D364" s="226"/>
      <c r="E364" s="181">
        <v>25.051200000000001</v>
      </c>
      <c r="F364" s="182"/>
      <c r="G364" s="183"/>
      <c r="M364" s="179" t="s">
        <v>410</v>
      </c>
      <c r="O364" s="170"/>
    </row>
    <row r="365" spans="1:104" x14ac:dyDescent="0.2">
      <c r="A365" s="171">
        <v>85</v>
      </c>
      <c r="B365" s="172" t="s">
        <v>439</v>
      </c>
      <c r="C365" s="173" t="s">
        <v>440</v>
      </c>
      <c r="D365" s="174" t="s">
        <v>150</v>
      </c>
      <c r="E365" s="175">
        <v>14.54</v>
      </c>
      <c r="F365" s="175">
        <v>0</v>
      </c>
      <c r="G365" s="176">
        <f>E365*F365</f>
        <v>0</v>
      </c>
      <c r="O365" s="170">
        <v>2</v>
      </c>
      <c r="AA365" s="146">
        <v>1</v>
      </c>
      <c r="AB365" s="146">
        <v>7</v>
      </c>
      <c r="AC365" s="146">
        <v>7</v>
      </c>
      <c r="AZ365" s="146">
        <v>2</v>
      </c>
      <c r="BA365" s="146">
        <f>IF(AZ365=1,G365,0)</f>
        <v>0</v>
      </c>
      <c r="BB365" s="146">
        <f>IF(AZ365=2,G365,0)</f>
        <v>0</v>
      </c>
      <c r="BC365" s="146">
        <f>IF(AZ365=3,G365,0)</f>
        <v>0</v>
      </c>
      <c r="BD365" s="146">
        <f>IF(AZ365=4,G365,0)</f>
        <v>0</v>
      </c>
      <c r="BE365" s="146">
        <f>IF(AZ365=5,G365,0)</f>
        <v>0</v>
      </c>
      <c r="CA365" s="177">
        <v>1</v>
      </c>
      <c r="CB365" s="177">
        <v>7</v>
      </c>
      <c r="CZ365" s="146">
        <v>0</v>
      </c>
    </row>
    <row r="366" spans="1:104" x14ac:dyDescent="0.2">
      <c r="A366" s="178"/>
      <c r="B366" s="180"/>
      <c r="C366" s="225" t="s">
        <v>427</v>
      </c>
      <c r="D366" s="226"/>
      <c r="E366" s="181">
        <v>14.54</v>
      </c>
      <c r="F366" s="182"/>
      <c r="G366" s="183"/>
      <c r="M366" s="179" t="s">
        <v>427</v>
      </c>
      <c r="O366" s="170"/>
    </row>
    <row r="367" spans="1:104" x14ac:dyDescent="0.2">
      <c r="A367" s="171">
        <v>86</v>
      </c>
      <c r="B367" s="172" t="s">
        <v>441</v>
      </c>
      <c r="C367" s="173" t="s">
        <v>442</v>
      </c>
      <c r="D367" s="174" t="s">
        <v>161</v>
      </c>
      <c r="E367" s="175">
        <v>1</v>
      </c>
      <c r="F367" s="175">
        <v>0</v>
      </c>
      <c r="G367" s="176">
        <f>E367*F367</f>
        <v>0</v>
      </c>
      <c r="O367" s="170">
        <v>2</v>
      </c>
      <c r="AA367" s="146">
        <v>1</v>
      </c>
      <c r="AB367" s="146">
        <v>7</v>
      </c>
      <c r="AC367" s="146">
        <v>7</v>
      </c>
      <c r="AZ367" s="146">
        <v>2</v>
      </c>
      <c r="BA367" s="146">
        <f>IF(AZ367=1,G367,0)</f>
        <v>0</v>
      </c>
      <c r="BB367" s="146">
        <f>IF(AZ367=2,G367,0)</f>
        <v>0</v>
      </c>
      <c r="BC367" s="146">
        <f>IF(AZ367=3,G367,0)</f>
        <v>0</v>
      </c>
      <c r="BD367" s="146">
        <f>IF(AZ367=4,G367,0)</f>
        <v>0</v>
      </c>
      <c r="BE367" s="146">
        <f>IF(AZ367=5,G367,0)</f>
        <v>0</v>
      </c>
      <c r="CA367" s="177">
        <v>1</v>
      </c>
      <c r="CB367" s="177">
        <v>7</v>
      </c>
      <c r="CZ367" s="146">
        <v>0</v>
      </c>
    </row>
    <row r="368" spans="1:104" x14ac:dyDescent="0.2">
      <c r="A368" s="171">
        <v>87</v>
      </c>
      <c r="B368" s="172" t="s">
        <v>443</v>
      </c>
      <c r="C368" s="173" t="s">
        <v>444</v>
      </c>
      <c r="D368" s="174" t="s">
        <v>150</v>
      </c>
      <c r="E368" s="175">
        <v>7.12</v>
      </c>
      <c r="F368" s="175">
        <v>0</v>
      </c>
      <c r="G368" s="176">
        <f>E368*F368</f>
        <v>0</v>
      </c>
      <c r="O368" s="170">
        <v>2</v>
      </c>
      <c r="AA368" s="146">
        <v>1</v>
      </c>
      <c r="AB368" s="146">
        <v>7</v>
      </c>
      <c r="AC368" s="146">
        <v>7</v>
      </c>
      <c r="AZ368" s="146">
        <v>2</v>
      </c>
      <c r="BA368" s="146">
        <f>IF(AZ368=1,G368,0)</f>
        <v>0</v>
      </c>
      <c r="BB368" s="146">
        <f>IF(AZ368=2,G368,0)</f>
        <v>0</v>
      </c>
      <c r="BC368" s="146">
        <f>IF(AZ368=3,G368,0)</f>
        <v>0</v>
      </c>
      <c r="BD368" s="146">
        <f>IF(AZ368=4,G368,0)</f>
        <v>0</v>
      </c>
      <c r="BE368" s="146">
        <f>IF(AZ368=5,G368,0)</f>
        <v>0</v>
      </c>
      <c r="CA368" s="177">
        <v>1</v>
      </c>
      <c r="CB368" s="177">
        <v>7</v>
      </c>
      <c r="CZ368" s="146">
        <v>0</v>
      </c>
    </row>
    <row r="369" spans="1:104" x14ac:dyDescent="0.2">
      <c r="A369" s="178"/>
      <c r="B369" s="180"/>
      <c r="C369" s="225" t="s">
        <v>433</v>
      </c>
      <c r="D369" s="226"/>
      <c r="E369" s="181">
        <v>7.12</v>
      </c>
      <c r="F369" s="182"/>
      <c r="G369" s="183"/>
      <c r="M369" s="179" t="s">
        <v>433</v>
      </c>
      <c r="O369" s="170"/>
    </row>
    <row r="370" spans="1:104" x14ac:dyDescent="0.2">
      <c r="A370" s="171">
        <v>88</v>
      </c>
      <c r="B370" s="172" t="s">
        <v>445</v>
      </c>
      <c r="C370" s="173" t="s">
        <v>446</v>
      </c>
      <c r="D370" s="174" t="s">
        <v>150</v>
      </c>
      <c r="E370" s="175">
        <v>3</v>
      </c>
      <c r="F370" s="175">
        <v>0</v>
      </c>
      <c r="G370" s="176">
        <f>E370*F370</f>
        <v>0</v>
      </c>
      <c r="O370" s="170">
        <v>2</v>
      </c>
      <c r="AA370" s="146">
        <v>1</v>
      </c>
      <c r="AB370" s="146">
        <v>7</v>
      </c>
      <c r="AC370" s="146">
        <v>7</v>
      </c>
      <c r="AZ370" s="146">
        <v>2</v>
      </c>
      <c r="BA370" s="146">
        <f>IF(AZ370=1,G370,0)</f>
        <v>0</v>
      </c>
      <c r="BB370" s="146">
        <f>IF(AZ370=2,G370,0)</f>
        <v>0</v>
      </c>
      <c r="BC370" s="146">
        <f>IF(AZ370=3,G370,0)</f>
        <v>0</v>
      </c>
      <c r="BD370" s="146">
        <f>IF(AZ370=4,G370,0)</f>
        <v>0</v>
      </c>
      <c r="BE370" s="146">
        <f>IF(AZ370=5,G370,0)</f>
        <v>0</v>
      </c>
      <c r="CA370" s="177">
        <v>1</v>
      </c>
      <c r="CB370" s="177">
        <v>7</v>
      </c>
      <c r="CZ370" s="146">
        <v>0</v>
      </c>
    </row>
    <row r="371" spans="1:104" x14ac:dyDescent="0.2">
      <c r="A371" s="178"/>
      <c r="B371" s="180"/>
      <c r="C371" s="225" t="s">
        <v>447</v>
      </c>
      <c r="D371" s="226"/>
      <c r="E371" s="181">
        <v>3</v>
      </c>
      <c r="F371" s="182"/>
      <c r="G371" s="183"/>
      <c r="M371" s="179" t="s">
        <v>447</v>
      </c>
      <c r="O371" s="170"/>
    </row>
    <row r="372" spans="1:104" x14ac:dyDescent="0.2">
      <c r="A372" s="171">
        <v>89</v>
      </c>
      <c r="B372" s="172" t="s">
        <v>448</v>
      </c>
      <c r="C372" s="173" t="s">
        <v>449</v>
      </c>
      <c r="D372" s="174" t="s">
        <v>150</v>
      </c>
      <c r="E372" s="175">
        <v>14.24</v>
      </c>
      <c r="F372" s="175">
        <v>0</v>
      </c>
      <c r="G372" s="176">
        <f>E372*F372</f>
        <v>0</v>
      </c>
      <c r="O372" s="170">
        <v>2</v>
      </c>
      <c r="AA372" s="146">
        <v>1</v>
      </c>
      <c r="AB372" s="146">
        <v>7</v>
      </c>
      <c r="AC372" s="146">
        <v>7</v>
      </c>
      <c r="AZ372" s="146">
        <v>2</v>
      </c>
      <c r="BA372" s="146">
        <f>IF(AZ372=1,G372,0)</f>
        <v>0</v>
      </c>
      <c r="BB372" s="146">
        <f>IF(AZ372=2,G372,0)</f>
        <v>0</v>
      </c>
      <c r="BC372" s="146">
        <f>IF(AZ372=3,G372,0)</f>
        <v>0</v>
      </c>
      <c r="BD372" s="146">
        <f>IF(AZ372=4,G372,0)</f>
        <v>0</v>
      </c>
      <c r="BE372" s="146">
        <f>IF(AZ372=5,G372,0)</f>
        <v>0</v>
      </c>
      <c r="CA372" s="177">
        <v>1</v>
      </c>
      <c r="CB372" s="177">
        <v>7</v>
      </c>
      <c r="CZ372" s="146">
        <v>0</v>
      </c>
    </row>
    <row r="373" spans="1:104" x14ac:dyDescent="0.2">
      <c r="A373" s="178"/>
      <c r="B373" s="180"/>
      <c r="C373" s="225" t="s">
        <v>450</v>
      </c>
      <c r="D373" s="226"/>
      <c r="E373" s="181">
        <v>14.24</v>
      </c>
      <c r="F373" s="182"/>
      <c r="G373" s="183"/>
      <c r="M373" s="179" t="s">
        <v>450</v>
      </c>
      <c r="O373" s="170"/>
    </row>
    <row r="374" spans="1:104" x14ac:dyDescent="0.2">
      <c r="A374" s="171">
        <v>90</v>
      </c>
      <c r="B374" s="172" t="s">
        <v>451</v>
      </c>
      <c r="C374" s="173" t="s">
        <v>452</v>
      </c>
      <c r="D374" s="174" t="s">
        <v>150</v>
      </c>
      <c r="E374" s="175">
        <v>2.1</v>
      </c>
      <c r="F374" s="175">
        <v>0</v>
      </c>
      <c r="G374" s="176">
        <f>E374*F374</f>
        <v>0</v>
      </c>
      <c r="O374" s="170">
        <v>2</v>
      </c>
      <c r="AA374" s="146">
        <v>1</v>
      </c>
      <c r="AB374" s="146">
        <v>7</v>
      </c>
      <c r="AC374" s="146">
        <v>7</v>
      </c>
      <c r="AZ374" s="146">
        <v>2</v>
      </c>
      <c r="BA374" s="146">
        <f>IF(AZ374=1,G374,0)</f>
        <v>0</v>
      </c>
      <c r="BB374" s="146">
        <f>IF(AZ374=2,G374,0)</f>
        <v>0</v>
      </c>
      <c r="BC374" s="146">
        <f>IF(AZ374=3,G374,0)</f>
        <v>0</v>
      </c>
      <c r="BD374" s="146">
        <f>IF(AZ374=4,G374,0)</f>
        <v>0</v>
      </c>
      <c r="BE374" s="146">
        <f>IF(AZ374=5,G374,0)</f>
        <v>0</v>
      </c>
      <c r="CA374" s="177">
        <v>1</v>
      </c>
      <c r="CB374" s="177">
        <v>7</v>
      </c>
      <c r="CZ374" s="146">
        <v>0</v>
      </c>
    </row>
    <row r="375" spans="1:104" x14ac:dyDescent="0.2">
      <c r="A375" s="171">
        <v>91</v>
      </c>
      <c r="B375" s="172" t="s">
        <v>453</v>
      </c>
      <c r="C375" s="173" t="s">
        <v>454</v>
      </c>
      <c r="D375" s="174" t="s">
        <v>161</v>
      </c>
      <c r="E375" s="175">
        <v>3</v>
      </c>
      <c r="F375" s="175">
        <v>0</v>
      </c>
      <c r="G375" s="176">
        <f>E375*F375</f>
        <v>0</v>
      </c>
      <c r="O375" s="170">
        <v>2</v>
      </c>
      <c r="AA375" s="146">
        <v>1</v>
      </c>
      <c r="AB375" s="146">
        <v>7</v>
      </c>
      <c r="AC375" s="146">
        <v>7</v>
      </c>
      <c r="AZ375" s="146">
        <v>2</v>
      </c>
      <c r="BA375" s="146">
        <f>IF(AZ375=1,G375,0)</f>
        <v>0</v>
      </c>
      <c r="BB375" s="146">
        <f>IF(AZ375=2,G375,0)</f>
        <v>0</v>
      </c>
      <c r="BC375" s="146">
        <f>IF(AZ375=3,G375,0)</f>
        <v>0</v>
      </c>
      <c r="BD375" s="146">
        <f>IF(AZ375=4,G375,0)</f>
        <v>0</v>
      </c>
      <c r="BE375" s="146">
        <f>IF(AZ375=5,G375,0)</f>
        <v>0</v>
      </c>
      <c r="CA375" s="177">
        <v>1</v>
      </c>
      <c r="CB375" s="177">
        <v>7</v>
      </c>
      <c r="CZ375" s="146">
        <v>0</v>
      </c>
    </row>
    <row r="376" spans="1:104" x14ac:dyDescent="0.2">
      <c r="A376" s="171">
        <v>92</v>
      </c>
      <c r="B376" s="172" t="s">
        <v>455</v>
      </c>
      <c r="C376" s="173" t="s">
        <v>456</v>
      </c>
      <c r="D376" s="174" t="s">
        <v>150</v>
      </c>
      <c r="E376" s="175">
        <v>14.24</v>
      </c>
      <c r="F376" s="175">
        <v>0</v>
      </c>
      <c r="G376" s="176">
        <f>E376*F376</f>
        <v>0</v>
      </c>
      <c r="O376" s="170">
        <v>2</v>
      </c>
      <c r="AA376" s="146">
        <v>1</v>
      </c>
      <c r="AB376" s="146">
        <v>7</v>
      </c>
      <c r="AC376" s="146">
        <v>7</v>
      </c>
      <c r="AZ376" s="146">
        <v>2</v>
      </c>
      <c r="BA376" s="146">
        <f>IF(AZ376=1,G376,0)</f>
        <v>0</v>
      </c>
      <c r="BB376" s="146">
        <f>IF(AZ376=2,G376,0)</f>
        <v>0</v>
      </c>
      <c r="BC376" s="146">
        <f>IF(AZ376=3,G376,0)</f>
        <v>0</v>
      </c>
      <c r="BD376" s="146">
        <f>IF(AZ376=4,G376,0)</f>
        <v>0</v>
      </c>
      <c r="BE376" s="146">
        <f>IF(AZ376=5,G376,0)</f>
        <v>0</v>
      </c>
      <c r="CA376" s="177">
        <v>1</v>
      </c>
      <c r="CB376" s="177">
        <v>7</v>
      </c>
      <c r="CZ376" s="146">
        <v>2.0300000000000001E-3</v>
      </c>
    </row>
    <row r="377" spans="1:104" x14ac:dyDescent="0.2">
      <c r="A377" s="178"/>
      <c r="B377" s="180"/>
      <c r="C377" s="225" t="s">
        <v>450</v>
      </c>
      <c r="D377" s="226"/>
      <c r="E377" s="181">
        <v>14.24</v>
      </c>
      <c r="F377" s="182"/>
      <c r="G377" s="183"/>
      <c r="M377" s="179" t="s">
        <v>450</v>
      </c>
      <c r="O377" s="170"/>
    </row>
    <row r="378" spans="1:104" x14ac:dyDescent="0.2">
      <c r="A378" s="171">
        <v>93</v>
      </c>
      <c r="B378" s="172" t="s">
        <v>457</v>
      </c>
      <c r="C378" s="173" t="s">
        <v>458</v>
      </c>
      <c r="D378" s="174" t="s">
        <v>150</v>
      </c>
      <c r="E378" s="175">
        <v>2.1</v>
      </c>
      <c r="F378" s="175">
        <v>0</v>
      </c>
      <c r="G378" s="176">
        <f>E378*F378</f>
        <v>0</v>
      </c>
      <c r="O378" s="170">
        <v>2</v>
      </c>
      <c r="AA378" s="146">
        <v>1</v>
      </c>
      <c r="AB378" s="146">
        <v>7</v>
      </c>
      <c r="AC378" s="146">
        <v>7</v>
      </c>
      <c r="AZ378" s="146">
        <v>2</v>
      </c>
      <c r="BA378" s="146">
        <f>IF(AZ378=1,G378,0)</f>
        <v>0</v>
      </c>
      <c r="BB378" s="146">
        <f>IF(AZ378=2,G378,0)</f>
        <v>0</v>
      </c>
      <c r="BC378" s="146">
        <f>IF(AZ378=3,G378,0)</f>
        <v>0</v>
      </c>
      <c r="BD378" s="146">
        <f>IF(AZ378=4,G378,0)</f>
        <v>0</v>
      </c>
      <c r="BE378" s="146">
        <f>IF(AZ378=5,G378,0)</f>
        <v>0</v>
      </c>
      <c r="CA378" s="177">
        <v>1</v>
      </c>
      <c r="CB378" s="177">
        <v>7</v>
      </c>
      <c r="CZ378" s="146">
        <v>2.63E-3</v>
      </c>
    </row>
    <row r="379" spans="1:104" x14ac:dyDescent="0.2">
      <c r="A379" s="178"/>
      <c r="B379" s="180"/>
      <c r="C379" s="225" t="s">
        <v>459</v>
      </c>
      <c r="D379" s="226"/>
      <c r="E379" s="181">
        <v>2.1</v>
      </c>
      <c r="F379" s="182"/>
      <c r="G379" s="183"/>
      <c r="M379" s="179" t="s">
        <v>459</v>
      </c>
      <c r="O379" s="170"/>
    </row>
    <row r="380" spans="1:104" x14ac:dyDescent="0.2">
      <c r="A380" s="171">
        <v>94</v>
      </c>
      <c r="B380" s="172" t="s">
        <v>460</v>
      </c>
      <c r="C380" s="173" t="s">
        <v>461</v>
      </c>
      <c r="D380" s="174" t="s">
        <v>150</v>
      </c>
      <c r="E380" s="175">
        <v>3</v>
      </c>
      <c r="F380" s="175">
        <v>0</v>
      </c>
      <c r="G380" s="176">
        <f>E380*F380</f>
        <v>0</v>
      </c>
      <c r="O380" s="170">
        <v>2</v>
      </c>
      <c r="AA380" s="146">
        <v>1</v>
      </c>
      <c r="AB380" s="146">
        <v>7</v>
      </c>
      <c r="AC380" s="146">
        <v>7</v>
      </c>
      <c r="AZ380" s="146">
        <v>2</v>
      </c>
      <c r="BA380" s="146">
        <f>IF(AZ380=1,G380,0)</f>
        <v>0</v>
      </c>
      <c r="BB380" s="146">
        <f>IF(AZ380=2,G380,0)</f>
        <v>0</v>
      </c>
      <c r="BC380" s="146">
        <f>IF(AZ380=3,G380,0)</f>
        <v>0</v>
      </c>
      <c r="BD380" s="146">
        <f>IF(AZ380=4,G380,0)</f>
        <v>0</v>
      </c>
      <c r="BE380" s="146">
        <f>IF(AZ380=5,G380,0)</f>
        <v>0</v>
      </c>
      <c r="CA380" s="177">
        <v>1</v>
      </c>
      <c r="CB380" s="177">
        <v>7</v>
      </c>
      <c r="CZ380" s="146">
        <v>2.0600000000000002E-3</v>
      </c>
    </row>
    <row r="381" spans="1:104" x14ac:dyDescent="0.2">
      <c r="A381" s="178"/>
      <c r="B381" s="180"/>
      <c r="C381" s="225" t="s">
        <v>447</v>
      </c>
      <c r="D381" s="226"/>
      <c r="E381" s="181">
        <v>3</v>
      </c>
      <c r="F381" s="182"/>
      <c r="G381" s="183"/>
      <c r="M381" s="179" t="s">
        <v>447</v>
      </c>
      <c r="O381" s="170"/>
    </row>
    <row r="382" spans="1:104" x14ac:dyDescent="0.2">
      <c r="A382" s="171">
        <v>95</v>
      </c>
      <c r="B382" s="172" t="s">
        <v>462</v>
      </c>
      <c r="C382" s="173" t="s">
        <v>463</v>
      </c>
      <c r="D382" s="174" t="s">
        <v>61</v>
      </c>
      <c r="E382" s="175"/>
      <c r="F382" s="175">
        <v>0</v>
      </c>
      <c r="G382" s="176">
        <f>E382*F382</f>
        <v>0</v>
      </c>
      <c r="O382" s="170">
        <v>2</v>
      </c>
      <c r="AA382" s="146">
        <v>7</v>
      </c>
      <c r="AB382" s="146">
        <v>1002</v>
      </c>
      <c r="AC382" s="146">
        <v>5</v>
      </c>
      <c r="AZ382" s="146">
        <v>2</v>
      </c>
      <c r="BA382" s="146">
        <f>IF(AZ382=1,G382,0)</f>
        <v>0</v>
      </c>
      <c r="BB382" s="146">
        <f>IF(AZ382=2,G382,0)</f>
        <v>0</v>
      </c>
      <c r="BC382" s="146">
        <f>IF(AZ382=3,G382,0)</f>
        <v>0</v>
      </c>
      <c r="BD382" s="146">
        <f>IF(AZ382=4,G382,0)</f>
        <v>0</v>
      </c>
      <c r="BE382" s="146">
        <f>IF(AZ382=5,G382,0)</f>
        <v>0</v>
      </c>
      <c r="CA382" s="177">
        <v>7</v>
      </c>
      <c r="CB382" s="177">
        <v>1002</v>
      </c>
      <c r="CZ382" s="146">
        <v>0</v>
      </c>
    </row>
    <row r="383" spans="1:104" x14ac:dyDescent="0.2">
      <c r="A383" s="184"/>
      <c r="B383" s="185" t="s">
        <v>76</v>
      </c>
      <c r="C383" s="186" t="str">
        <f>CONCATENATE(B351," ",C351)</f>
        <v>764 Konstrukce klempířské</v>
      </c>
      <c r="D383" s="187"/>
      <c r="E383" s="188"/>
      <c r="F383" s="189"/>
      <c r="G383" s="190">
        <f>SUM(G351:G382)</f>
        <v>0</v>
      </c>
      <c r="O383" s="170">
        <v>4</v>
      </c>
      <c r="BA383" s="191">
        <f>SUM(BA351:BA382)</f>
        <v>0</v>
      </c>
      <c r="BB383" s="191">
        <f>SUM(BB351:BB382)</f>
        <v>0</v>
      </c>
      <c r="BC383" s="191">
        <f>SUM(BC351:BC382)</f>
        <v>0</v>
      </c>
      <c r="BD383" s="191">
        <f>SUM(BD351:BD382)</f>
        <v>0</v>
      </c>
      <c r="BE383" s="191">
        <f>SUM(BE351:BE382)</f>
        <v>0</v>
      </c>
    </row>
    <row r="384" spans="1:104" x14ac:dyDescent="0.2">
      <c r="A384" s="163" t="s">
        <v>72</v>
      </c>
      <c r="B384" s="164" t="s">
        <v>464</v>
      </c>
      <c r="C384" s="165" t="s">
        <v>465</v>
      </c>
      <c r="D384" s="166"/>
      <c r="E384" s="167"/>
      <c r="F384" s="167"/>
      <c r="G384" s="168"/>
      <c r="H384" s="169"/>
      <c r="I384" s="169"/>
      <c r="O384" s="170">
        <v>1</v>
      </c>
    </row>
    <row r="385" spans="1:104" x14ac:dyDescent="0.2">
      <c r="A385" s="171">
        <v>96</v>
      </c>
      <c r="B385" s="172" t="s">
        <v>466</v>
      </c>
      <c r="C385" s="173" t="s">
        <v>467</v>
      </c>
      <c r="D385" s="174" t="s">
        <v>161</v>
      </c>
      <c r="E385" s="175">
        <v>2</v>
      </c>
      <c r="F385" s="175">
        <v>0</v>
      </c>
      <c r="G385" s="176">
        <f>E385*F385</f>
        <v>0</v>
      </c>
      <c r="O385" s="170">
        <v>2</v>
      </c>
      <c r="AA385" s="146">
        <v>1</v>
      </c>
      <c r="AB385" s="146">
        <v>5</v>
      </c>
      <c r="AC385" s="146">
        <v>5</v>
      </c>
      <c r="AZ385" s="146">
        <v>2</v>
      </c>
      <c r="BA385" s="146">
        <f>IF(AZ385=1,G385,0)</f>
        <v>0</v>
      </c>
      <c r="BB385" s="146">
        <f>IF(AZ385=2,G385,0)</f>
        <v>0</v>
      </c>
      <c r="BC385" s="146">
        <f>IF(AZ385=3,G385,0)</f>
        <v>0</v>
      </c>
      <c r="BD385" s="146">
        <f>IF(AZ385=4,G385,0)</f>
        <v>0</v>
      </c>
      <c r="BE385" s="146">
        <f>IF(AZ385=5,G385,0)</f>
        <v>0</v>
      </c>
      <c r="CA385" s="177">
        <v>1</v>
      </c>
      <c r="CB385" s="177">
        <v>5</v>
      </c>
      <c r="CZ385" s="146">
        <v>0</v>
      </c>
    </row>
    <row r="386" spans="1:104" x14ac:dyDescent="0.2">
      <c r="A386" s="178"/>
      <c r="B386" s="180"/>
      <c r="C386" s="225" t="s">
        <v>146</v>
      </c>
      <c r="D386" s="226"/>
      <c r="E386" s="181">
        <v>2</v>
      </c>
      <c r="F386" s="182"/>
      <c r="G386" s="183"/>
      <c r="M386" s="179">
        <v>2</v>
      </c>
      <c r="O386" s="170"/>
    </row>
    <row r="387" spans="1:104" x14ac:dyDescent="0.2">
      <c r="A387" s="171">
        <v>97</v>
      </c>
      <c r="B387" s="172" t="s">
        <v>468</v>
      </c>
      <c r="C387" s="173" t="s">
        <v>469</v>
      </c>
      <c r="D387" s="174" t="s">
        <v>161</v>
      </c>
      <c r="E387" s="175">
        <v>2</v>
      </c>
      <c r="F387" s="175">
        <v>0</v>
      </c>
      <c r="G387" s="176">
        <f>E387*F387</f>
        <v>0</v>
      </c>
      <c r="O387" s="170">
        <v>2</v>
      </c>
      <c r="AA387" s="146">
        <v>1</v>
      </c>
      <c r="AB387" s="146">
        <v>7</v>
      </c>
      <c r="AC387" s="146">
        <v>7</v>
      </c>
      <c r="AZ387" s="146">
        <v>2</v>
      </c>
      <c r="BA387" s="146">
        <f>IF(AZ387=1,G387,0)</f>
        <v>0</v>
      </c>
      <c r="BB387" s="146">
        <f>IF(AZ387=2,G387,0)</f>
        <v>0</v>
      </c>
      <c r="BC387" s="146">
        <f>IF(AZ387=3,G387,0)</f>
        <v>0</v>
      </c>
      <c r="BD387" s="146">
        <f>IF(AZ387=4,G387,0)</f>
        <v>0</v>
      </c>
      <c r="BE387" s="146">
        <f>IF(AZ387=5,G387,0)</f>
        <v>0</v>
      </c>
      <c r="CA387" s="177">
        <v>1</v>
      </c>
      <c r="CB387" s="177">
        <v>7</v>
      </c>
      <c r="CZ387" s="146">
        <v>1.0000000000000001E-5</v>
      </c>
    </row>
    <row r="388" spans="1:104" x14ac:dyDescent="0.2">
      <c r="A388" s="178"/>
      <c r="B388" s="180"/>
      <c r="C388" s="225" t="s">
        <v>146</v>
      </c>
      <c r="D388" s="226"/>
      <c r="E388" s="181">
        <v>2</v>
      </c>
      <c r="F388" s="182"/>
      <c r="G388" s="183"/>
      <c r="M388" s="179">
        <v>2</v>
      </c>
      <c r="O388" s="170"/>
    </row>
    <row r="389" spans="1:104" ht="22.5" x14ac:dyDescent="0.2">
      <c r="A389" s="171">
        <v>98</v>
      </c>
      <c r="B389" s="172" t="s">
        <v>470</v>
      </c>
      <c r="C389" s="173" t="s">
        <v>471</v>
      </c>
      <c r="D389" s="174" t="s">
        <v>420</v>
      </c>
      <c r="E389" s="175">
        <v>1</v>
      </c>
      <c r="F389" s="175">
        <v>0</v>
      </c>
      <c r="G389" s="176">
        <f>E389*F389</f>
        <v>0</v>
      </c>
      <c r="O389" s="170">
        <v>2</v>
      </c>
      <c r="AA389" s="146">
        <v>12</v>
      </c>
      <c r="AB389" s="146">
        <v>0</v>
      </c>
      <c r="AC389" s="146">
        <v>2</v>
      </c>
      <c r="AZ389" s="146">
        <v>2</v>
      </c>
      <c r="BA389" s="146">
        <f>IF(AZ389=1,G389,0)</f>
        <v>0</v>
      </c>
      <c r="BB389" s="146">
        <f>IF(AZ389=2,G389,0)</f>
        <v>0</v>
      </c>
      <c r="BC389" s="146">
        <f>IF(AZ389=3,G389,0)</f>
        <v>0</v>
      </c>
      <c r="BD389" s="146">
        <f>IF(AZ389=4,G389,0)</f>
        <v>0</v>
      </c>
      <c r="BE389" s="146">
        <f>IF(AZ389=5,G389,0)</f>
        <v>0</v>
      </c>
      <c r="CA389" s="177">
        <v>12</v>
      </c>
      <c r="CB389" s="177">
        <v>0</v>
      </c>
      <c r="CZ389" s="146">
        <v>0</v>
      </c>
    </row>
    <row r="390" spans="1:104" x14ac:dyDescent="0.2">
      <c r="A390" s="178"/>
      <c r="B390" s="180"/>
      <c r="C390" s="225" t="s">
        <v>472</v>
      </c>
      <c r="D390" s="226"/>
      <c r="E390" s="181">
        <v>1</v>
      </c>
      <c r="F390" s="182"/>
      <c r="G390" s="183"/>
      <c r="M390" s="204">
        <v>4.209027777777778</v>
      </c>
      <c r="O390" s="170"/>
    </row>
    <row r="391" spans="1:104" ht="22.5" x14ac:dyDescent="0.2">
      <c r="A391" s="171">
        <v>99</v>
      </c>
      <c r="B391" s="172" t="s">
        <v>473</v>
      </c>
      <c r="C391" s="173" t="s">
        <v>474</v>
      </c>
      <c r="D391" s="174" t="s">
        <v>420</v>
      </c>
      <c r="E391" s="175">
        <v>1</v>
      </c>
      <c r="F391" s="175">
        <v>0</v>
      </c>
      <c r="G391" s="176">
        <f>E391*F391</f>
        <v>0</v>
      </c>
      <c r="O391" s="170">
        <v>2</v>
      </c>
      <c r="AA391" s="146">
        <v>12</v>
      </c>
      <c r="AB391" s="146">
        <v>0</v>
      </c>
      <c r="AC391" s="146">
        <v>3</v>
      </c>
      <c r="AZ391" s="146">
        <v>2</v>
      </c>
      <c r="BA391" s="146">
        <f>IF(AZ391=1,G391,0)</f>
        <v>0</v>
      </c>
      <c r="BB391" s="146">
        <f>IF(AZ391=2,G391,0)</f>
        <v>0</v>
      </c>
      <c r="BC391" s="146">
        <f>IF(AZ391=3,G391,0)</f>
        <v>0</v>
      </c>
      <c r="BD391" s="146">
        <f>IF(AZ391=4,G391,0)</f>
        <v>0</v>
      </c>
      <c r="BE391" s="146">
        <f>IF(AZ391=5,G391,0)</f>
        <v>0</v>
      </c>
      <c r="CA391" s="177">
        <v>12</v>
      </c>
      <c r="CB391" s="177">
        <v>0</v>
      </c>
      <c r="CZ391" s="146">
        <v>0</v>
      </c>
    </row>
    <row r="392" spans="1:104" x14ac:dyDescent="0.2">
      <c r="A392" s="178"/>
      <c r="B392" s="180"/>
      <c r="C392" s="225" t="s">
        <v>475</v>
      </c>
      <c r="D392" s="226"/>
      <c r="E392" s="181">
        <v>1</v>
      </c>
      <c r="F392" s="182"/>
      <c r="G392" s="183"/>
      <c r="M392" s="204">
        <v>4.2506944444444441</v>
      </c>
      <c r="O392" s="170"/>
    </row>
    <row r="393" spans="1:104" ht="22.5" x14ac:dyDescent="0.2">
      <c r="A393" s="171">
        <v>100</v>
      </c>
      <c r="B393" s="172" t="s">
        <v>476</v>
      </c>
      <c r="C393" s="173" t="s">
        <v>477</v>
      </c>
      <c r="D393" s="174" t="s">
        <v>420</v>
      </c>
      <c r="E393" s="175">
        <v>1</v>
      </c>
      <c r="F393" s="175">
        <v>0</v>
      </c>
      <c r="G393" s="176">
        <f>E393*F393</f>
        <v>0</v>
      </c>
      <c r="O393" s="170">
        <v>2</v>
      </c>
      <c r="AA393" s="146">
        <v>12</v>
      </c>
      <c r="AB393" s="146">
        <v>0</v>
      </c>
      <c r="AC393" s="146">
        <v>4</v>
      </c>
      <c r="AZ393" s="146">
        <v>2</v>
      </c>
      <c r="BA393" s="146">
        <f>IF(AZ393=1,G393,0)</f>
        <v>0</v>
      </c>
      <c r="BB393" s="146">
        <f>IF(AZ393=2,G393,0)</f>
        <v>0</v>
      </c>
      <c r="BC393" s="146">
        <f>IF(AZ393=3,G393,0)</f>
        <v>0</v>
      </c>
      <c r="BD393" s="146">
        <f>IF(AZ393=4,G393,0)</f>
        <v>0</v>
      </c>
      <c r="BE393" s="146">
        <f>IF(AZ393=5,G393,0)</f>
        <v>0</v>
      </c>
      <c r="CA393" s="177">
        <v>12</v>
      </c>
      <c r="CB393" s="177">
        <v>0</v>
      </c>
      <c r="CZ393" s="146">
        <v>0</v>
      </c>
    </row>
    <row r="394" spans="1:104" x14ac:dyDescent="0.2">
      <c r="A394" s="178"/>
      <c r="B394" s="180"/>
      <c r="C394" s="225" t="s">
        <v>475</v>
      </c>
      <c r="D394" s="226"/>
      <c r="E394" s="181">
        <v>1</v>
      </c>
      <c r="F394" s="182"/>
      <c r="G394" s="183"/>
      <c r="M394" s="204">
        <v>4.2506944444444441</v>
      </c>
      <c r="O394" s="170"/>
    </row>
    <row r="395" spans="1:104" ht="22.5" x14ac:dyDescent="0.2">
      <c r="A395" s="171">
        <v>101</v>
      </c>
      <c r="B395" s="172" t="s">
        <v>478</v>
      </c>
      <c r="C395" s="173" t="s">
        <v>479</v>
      </c>
      <c r="D395" s="174" t="s">
        <v>420</v>
      </c>
      <c r="E395" s="175">
        <v>1</v>
      </c>
      <c r="F395" s="175">
        <v>0</v>
      </c>
      <c r="G395" s="176">
        <f>E395*F395</f>
        <v>0</v>
      </c>
      <c r="O395" s="170">
        <v>2</v>
      </c>
      <c r="AA395" s="146">
        <v>12</v>
      </c>
      <c r="AB395" s="146">
        <v>0</v>
      </c>
      <c r="AC395" s="146">
        <v>5</v>
      </c>
      <c r="AZ395" s="146">
        <v>2</v>
      </c>
      <c r="BA395" s="146">
        <f>IF(AZ395=1,G395,0)</f>
        <v>0</v>
      </c>
      <c r="BB395" s="146">
        <f>IF(AZ395=2,G395,0)</f>
        <v>0</v>
      </c>
      <c r="BC395" s="146">
        <f>IF(AZ395=3,G395,0)</f>
        <v>0</v>
      </c>
      <c r="BD395" s="146">
        <f>IF(AZ395=4,G395,0)</f>
        <v>0</v>
      </c>
      <c r="BE395" s="146">
        <f>IF(AZ395=5,G395,0)</f>
        <v>0</v>
      </c>
      <c r="CA395" s="177">
        <v>12</v>
      </c>
      <c r="CB395" s="177">
        <v>0</v>
      </c>
      <c r="CZ395" s="146">
        <v>0</v>
      </c>
    </row>
    <row r="396" spans="1:104" x14ac:dyDescent="0.2">
      <c r="A396" s="178"/>
      <c r="B396" s="180"/>
      <c r="C396" s="225" t="s">
        <v>472</v>
      </c>
      <c r="D396" s="226"/>
      <c r="E396" s="181">
        <v>1</v>
      </c>
      <c r="F396" s="182"/>
      <c r="G396" s="183"/>
      <c r="M396" s="204">
        <v>4.209027777777778</v>
      </c>
      <c r="O396" s="170"/>
    </row>
    <row r="397" spans="1:104" x14ac:dyDescent="0.2">
      <c r="A397" s="171">
        <v>102</v>
      </c>
      <c r="B397" s="172" t="s">
        <v>480</v>
      </c>
      <c r="C397" s="173" t="s">
        <v>481</v>
      </c>
      <c r="D397" s="174" t="s">
        <v>161</v>
      </c>
      <c r="E397" s="175">
        <v>2</v>
      </c>
      <c r="F397" s="175">
        <v>0</v>
      </c>
      <c r="G397" s="176">
        <f>E397*F397</f>
        <v>0</v>
      </c>
      <c r="O397" s="170">
        <v>2</v>
      </c>
      <c r="AA397" s="146">
        <v>3</v>
      </c>
      <c r="AB397" s="146">
        <v>7</v>
      </c>
      <c r="AC397" s="146">
        <v>61187181</v>
      </c>
      <c r="AZ397" s="146">
        <v>2</v>
      </c>
      <c r="BA397" s="146">
        <f>IF(AZ397=1,G397,0)</f>
        <v>0</v>
      </c>
      <c r="BB397" s="146">
        <f>IF(AZ397=2,G397,0)</f>
        <v>0</v>
      </c>
      <c r="BC397" s="146">
        <f>IF(AZ397=3,G397,0)</f>
        <v>0</v>
      </c>
      <c r="BD397" s="146">
        <f>IF(AZ397=4,G397,0)</f>
        <v>0</v>
      </c>
      <c r="BE397" s="146">
        <f>IF(AZ397=5,G397,0)</f>
        <v>0</v>
      </c>
      <c r="CA397" s="177">
        <v>3</v>
      </c>
      <c r="CB397" s="177">
        <v>7</v>
      </c>
      <c r="CZ397" s="146">
        <v>1.81E-3</v>
      </c>
    </row>
    <row r="398" spans="1:104" x14ac:dyDescent="0.2">
      <c r="A398" s="178"/>
      <c r="B398" s="180"/>
      <c r="C398" s="225" t="s">
        <v>146</v>
      </c>
      <c r="D398" s="226"/>
      <c r="E398" s="181">
        <v>2</v>
      </c>
      <c r="F398" s="182"/>
      <c r="G398" s="183"/>
      <c r="M398" s="179">
        <v>2</v>
      </c>
      <c r="O398" s="170"/>
    </row>
    <row r="399" spans="1:104" x14ac:dyDescent="0.2">
      <c r="A399" s="171">
        <v>103</v>
      </c>
      <c r="B399" s="172" t="s">
        <v>482</v>
      </c>
      <c r="C399" s="173" t="s">
        <v>483</v>
      </c>
      <c r="D399" s="174" t="s">
        <v>61</v>
      </c>
      <c r="E399" s="175"/>
      <c r="F399" s="175">
        <v>0</v>
      </c>
      <c r="G399" s="176">
        <f>E399*F399</f>
        <v>0</v>
      </c>
      <c r="O399" s="170">
        <v>2</v>
      </c>
      <c r="AA399" s="146">
        <v>7</v>
      </c>
      <c r="AB399" s="146">
        <v>1002</v>
      </c>
      <c r="AC399" s="146">
        <v>5</v>
      </c>
      <c r="AZ399" s="146">
        <v>2</v>
      </c>
      <c r="BA399" s="146">
        <f>IF(AZ399=1,G399,0)</f>
        <v>0</v>
      </c>
      <c r="BB399" s="146">
        <f>IF(AZ399=2,G399,0)</f>
        <v>0</v>
      </c>
      <c r="BC399" s="146">
        <f>IF(AZ399=3,G399,0)</f>
        <v>0</v>
      </c>
      <c r="BD399" s="146">
        <f>IF(AZ399=4,G399,0)</f>
        <v>0</v>
      </c>
      <c r="BE399" s="146">
        <f>IF(AZ399=5,G399,0)</f>
        <v>0</v>
      </c>
      <c r="CA399" s="177">
        <v>7</v>
      </c>
      <c r="CB399" s="177">
        <v>1002</v>
      </c>
      <c r="CZ399" s="146">
        <v>0</v>
      </c>
    </row>
    <row r="400" spans="1:104" x14ac:dyDescent="0.2">
      <c r="A400" s="184"/>
      <c r="B400" s="185" t="s">
        <v>76</v>
      </c>
      <c r="C400" s="186" t="str">
        <f>CONCATENATE(B384," ",C384)</f>
        <v>766 Konstrukce truhlářské</v>
      </c>
      <c r="D400" s="187"/>
      <c r="E400" s="188"/>
      <c r="F400" s="189"/>
      <c r="G400" s="190">
        <f>SUM(G384:G399)</f>
        <v>0</v>
      </c>
      <c r="O400" s="170">
        <v>4</v>
      </c>
      <c r="BA400" s="191">
        <f>SUM(BA384:BA399)</f>
        <v>0</v>
      </c>
      <c r="BB400" s="191">
        <f>SUM(BB384:BB399)</f>
        <v>0</v>
      </c>
      <c r="BC400" s="191">
        <f>SUM(BC384:BC399)</f>
        <v>0</v>
      </c>
      <c r="BD400" s="191">
        <f>SUM(BD384:BD399)</f>
        <v>0</v>
      </c>
      <c r="BE400" s="191">
        <f>SUM(BE384:BE399)</f>
        <v>0</v>
      </c>
    </row>
    <row r="401" spans="1:104" x14ac:dyDescent="0.2">
      <c r="A401" s="163" t="s">
        <v>72</v>
      </c>
      <c r="B401" s="164" t="s">
        <v>484</v>
      </c>
      <c r="C401" s="165" t="s">
        <v>485</v>
      </c>
      <c r="D401" s="166"/>
      <c r="E401" s="167"/>
      <c r="F401" s="167"/>
      <c r="G401" s="168"/>
      <c r="H401" s="169"/>
      <c r="I401" s="169"/>
      <c r="O401" s="170">
        <v>1</v>
      </c>
    </row>
    <row r="402" spans="1:104" x14ac:dyDescent="0.2">
      <c r="A402" s="171">
        <v>104</v>
      </c>
      <c r="B402" s="172" t="s">
        <v>486</v>
      </c>
      <c r="C402" s="173" t="s">
        <v>487</v>
      </c>
      <c r="D402" s="174" t="s">
        <v>87</v>
      </c>
      <c r="E402" s="175">
        <v>12.516</v>
      </c>
      <c r="F402" s="175">
        <v>0</v>
      </c>
      <c r="G402" s="176">
        <f>E402*F402</f>
        <v>0</v>
      </c>
      <c r="O402" s="170">
        <v>2</v>
      </c>
      <c r="AA402" s="146">
        <v>1</v>
      </c>
      <c r="AB402" s="146">
        <v>0</v>
      </c>
      <c r="AC402" s="146">
        <v>0</v>
      </c>
      <c r="AZ402" s="146">
        <v>2</v>
      </c>
      <c r="BA402" s="146">
        <f>IF(AZ402=1,G402,0)</f>
        <v>0</v>
      </c>
      <c r="BB402" s="146">
        <f>IF(AZ402=2,G402,0)</f>
        <v>0</v>
      </c>
      <c r="BC402" s="146">
        <f>IF(AZ402=3,G402,0)</f>
        <v>0</v>
      </c>
      <c r="BD402" s="146">
        <f>IF(AZ402=4,G402,0)</f>
        <v>0</v>
      </c>
      <c r="BE402" s="146">
        <f>IF(AZ402=5,G402,0)</f>
        <v>0</v>
      </c>
      <c r="CA402" s="177">
        <v>1</v>
      </c>
      <c r="CB402" s="177">
        <v>0</v>
      </c>
      <c r="CZ402" s="146">
        <v>0</v>
      </c>
    </row>
    <row r="403" spans="1:104" x14ac:dyDescent="0.2">
      <c r="A403" s="178"/>
      <c r="B403" s="180"/>
      <c r="C403" s="225" t="s">
        <v>488</v>
      </c>
      <c r="D403" s="226"/>
      <c r="E403" s="181">
        <v>6.258</v>
      </c>
      <c r="F403" s="182"/>
      <c r="G403" s="183"/>
      <c r="M403" s="179" t="s">
        <v>488</v>
      </c>
      <c r="O403" s="170"/>
    </row>
    <row r="404" spans="1:104" x14ac:dyDescent="0.2">
      <c r="A404" s="178"/>
      <c r="B404" s="180"/>
      <c r="C404" s="225" t="s">
        <v>489</v>
      </c>
      <c r="D404" s="226"/>
      <c r="E404" s="181">
        <v>6.258</v>
      </c>
      <c r="F404" s="182"/>
      <c r="G404" s="183"/>
      <c r="M404" s="179" t="s">
        <v>489</v>
      </c>
      <c r="O404" s="170"/>
    </row>
    <row r="405" spans="1:104" x14ac:dyDescent="0.2">
      <c r="A405" s="171">
        <v>105</v>
      </c>
      <c r="B405" s="172" t="s">
        <v>490</v>
      </c>
      <c r="C405" s="173" t="s">
        <v>491</v>
      </c>
      <c r="D405" s="174" t="s">
        <v>161</v>
      </c>
      <c r="E405" s="175">
        <v>4</v>
      </c>
      <c r="F405" s="175">
        <v>0</v>
      </c>
      <c r="G405" s="176">
        <f>E405*F405</f>
        <v>0</v>
      </c>
      <c r="O405" s="170">
        <v>2</v>
      </c>
      <c r="AA405" s="146">
        <v>1</v>
      </c>
      <c r="AB405" s="146">
        <v>7</v>
      </c>
      <c r="AC405" s="146">
        <v>7</v>
      </c>
      <c r="AZ405" s="146">
        <v>2</v>
      </c>
      <c r="BA405" s="146">
        <f>IF(AZ405=1,G405,0)</f>
        <v>0</v>
      </c>
      <c r="BB405" s="146">
        <f>IF(AZ405=2,G405,0)</f>
        <v>0</v>
      </c>
      <c r="BC405" s="146">
        <f>IF(AZ405=3,G405,0)</f>
        <v>0</v>
      </c>
      <c r="BD405" s="146">
        <f>IF(AZ405=4,G405,0)</f>
        <v>0</v>
      </c>
      <c r="BE405" s="146">
        <f>IF(AZ405=5,G405,0)</f>
        <v>0</v>
      </c>
      <c r="CA405" s="177">
        <v>1</v>
      </c>
      <c r="CB405" s="177">
        <v>7</v>
      </c>
      <c r="CZ405" s="146">
        <v>1.9000000000000001E-4</v>
      </c>
    </row>
    <row r="406" spans="1:104" x14ac:dyDescent="0.2">
      <c r="A406" s="178"/>
      <c r="B406" s="180"/>
      <c r="C406" s="225" t="s">
        <v>492</v>
      </c>
      <c r="D406" s="226"/>
      <c r="E406" s="181">
        <v>4</v>
      </c>
      <c r="F406" s="182"/>
      <c r="G406" s="183"/>
      <c r="M406" s="179" t="s">
        <v>492</v>
      </c>
      <c r="O406" s="170"/>
    </row>
    <row r="407" spans="1:104" x14ac:dyDescent="0.2">
      <c r="A407" s="171">
        <v>106</v>
      </c>
      <c r="B407" s="172" t="s">
        <v>493</v>
      </c>
      <c r="C407" s="173" t="s">
        <v>494</v>
      </c>
      <c r="D407" s="174" t="s">
        <v>150</v>
      </c>
      <c r="E407" s="175">
        <v>5.6</v>
      </c>
      <c r="F407" s="175">
        <v>0</v>
      </c>
      <c r="G407" s="176">
        <f>E407*F407</f>
        <v>0</v>
      </c>
      <c r="O407" s="170">
        <v>2</v>
      </c>
      <c r="AA407" s="146">
        <v>1</v>
      </c>
      <c r="AB407" s="146">
        <v>7</v>
      </c>
      <c r="AC407" s="146">
        <v>7</v>
      </c>
      <c r="AZ407" s="146">
        <v>2</v>
      </c>
      <c r="BA407" s="146">
        <f>IF(AZ407=1,G407,0)</f>
        <v>0</v>
      </c>
      <c r="BB407" s="146">
        <f>IF(AZ407=2,G407,0)</f>
        <v>0</v>
      </c>
      <c r="BC407" s="146">
        <f>IF(AZ407=3,G407,0)</f>
        <v>0</v>
      </c>
      <c r="BD407" s="146">
        <f>IF(AZ407=4,G407,0)</f>
        <v>0</v>
      </c>
      <c r="BE407" s="146">
        <f>IF(AZ407=5,G407,0)</f>
        <v>0</v>
      </c>
      <c r="CA407" s="177">
        <v>1</v>
      </c>
      <c r="CB407" s="177">
        <v>7</v>
      </c>
      <c r="CZ407" s="146">
        <v>0</v>
      </c>
    </row>
    <row r="408" spans="1:104" x14ac:dyDescent="0.2">
      <c r="A408" s="178"/>
      <c r="B408" s="180"/>
      <c r="C408" s="225" t="s">
        <v>495</v>
      </c>
      <c r="D408" s="226"/>
      <c r="E408" s="181">
        <v>5.6</v>
      </c>
      <c r="F408" s="182"/>
      <c r="G408" s="183"/>
      <c r="M408" s="179" t="s">
        <v>495</v>
      </c>
      <c r="O408" s="170"/>
    </row>
    <row r="409" spans="1:104" x14ac:dyDescent="0.2">
      <c r="A409" s="171">
        <v>107</v>
      </c>
      <c r="B409" s="172" t="s">
        <v>496</v>
      </c>
      <c r="C409" s="173" t="s">
        <v>497</v>
      </c>
      <c r="D409" s="174" t="s">
        <v>150</v>
      </c>
      <c r="E409" s="175">
        <v>5.6</v>
      </c>
      <c r="F409" s="175">
        <v>0</v>
      </c>
      <c r="G409" s="176">
        <f>E409*F409</f>
        <v>0</v>
      </c>
      <c r="O409" s="170">
        <v>2</v>
      </c>
      <c r="AA409" s="146">
        <v>12</v>
      </c>
      <c r="AB409" s="146">
        <v>0</v>
      </c>
      <c r="AC409" s="146">
        <v>7</v>
      </c>
      <c r="AZ409" s="146">
        <v>2</v>
      </c>
      <c r="BA409" s="146">
        <f>IF(AZ409=1,G409,0)</f>
        <v>0</v>
      </c>
      <c r="BB409" s="146">
        <f>IF(AZ409=2,G409,0)</f>
        <v>0</v>
      </c>
      <c r="BC409" s="146">
        <f>IF(AZ409=3,G409,0)</f>
        <v>0</v>
      </c>
      <c r="BD409" s="146">
        <f>IF(AZ409=4,G409,0)</f>
        <v>0</v>
      </c>
      <c r="BE409" s="146">
        <f>IF(AZ409=5,G409,0)</f>
        <v>0</v>
      </c>
      <c r="CA409" s="177">
        <v>12</v>
      </c>
      <c r="CB409" s="177">
        <v>0</v>
      </c>
      <c r="CZ409" s="146">
        <v>0</v>
      </c>
    </row>
    <row r="410" spans="1:104" x14ac:dyDescent="0.2">
      <c r="A410" s="178"/>
      <c r="B410" s="180"/>
      <c r="C410" s="225" t="s">
        <v>495</v>
      </c>
      <c r="D410" s="226"/>
      <c r="E410" s="181">
        <v>5.6</v>
      </c>
      <c r="F410" s="182"/>
      <c r="G410" s="183"/>
      <c r="M410" s="179" t="s">
        <v>495</v>
      </c>
      <c r="O410" s="170"/>
    </row>
    <row r="411" spans="1:104" ht="22.5" x14ac:dyDescent="0.2">
      <c r="A411" s="171">
        <v>108</v>
      </c>
      <c r="B411" s="172" t="s">
        <v>498</v>
      </c>
      <c r="C411" s="173" t="s">
        <v>499</v>
      </c>
      <c r="D411" s="174" t="s">
        <v>75</v>
      </c>
      <c r="E411" s="175">
        <v>2</v>
      </c>
      <c r="F411" s="175">
        <v>0</v>
      </c>
      <c r="G411" s="176">
        <f>E411*F411</f>
        <v>0</v>
      </c>
      <c r="O411" s="170">
        <v>2</v>
      </c>
      <c r="AA411" s="146">
        <v>12</v>
      </c>
      <c r="AB411" s="146">
        <v>0</v>
      </c>
      <c r="AC411" s="146">
        <v>8</v>
      </c>
      <c r="AZ411" s="146">
        <v>2</v>
      </c>
      <c r="BA411" s="146">
        <f>IF(AZ411=1,G411,0)</f>
        <v>0</v>
      </c>
      <c r="BB411" s="146">
        <f>IF(AZ411=2,G411,0)</f>
        <v>0</v>
      </c>
      <c r="BC411" s="146">
        <f>IF(AZ411=3,G411,0)</f>
        <v>0</v>
      </c>
      <c r="BD411" s="146">
        <f>IF(AZ411=4,G411,0)</f>
        <v>0</v>
      </c>
      <c r="BE411" s="146">
        <f>IF(AZ411=5,G411,0)</f>
        <v>0</v>
      </c>
      <c r="CA411" s="177">
        <v>12</v>
      </c>
      <c r="CB411" s="177">
        <v>0</v>
      </c>
      <c r="CZ411" s="146">
        <v>0</v>
      </c>
    </row>
    <row r="412" spans="1:104" x14ac:dyDescent="0.2">
      <c r="A412" s="178"/>
      <c r="B412" s="180"/>
      <c r="C412" s="225" t="s">
        <v>146</v>
      </c>
      <c r="D412" s="226"/>
      <c r="E412" s="181">
        <v>2</v>
      </c>
      <c r="F412" s="182"/>
      <c r="G412" s="183"/>
      <c r="M412" s="179">
        <v>2</v>
      </c>
      <c r="O412" s="170"/>
    </row>
    <row r="413" spans="1:104" ht="22.5" x14ac:dyDescent="0.2">
      <c r="A413" s="171">
        <v>109</v>
      </c>
      <c r="B413" s="172" t="s">
        <v>500</v>
      </c>
      <c r="C413" s="173" t="s">
        <v>501</v>
      </c>
      <c r="D413" s="174" t="s">
        <v>75</v>
      </c>
      <c r="E413" s="175">
        <v>1</v>
      </c>
      <c r="F413" s="175">
        <v>0</v>
      </c>
      <c r="G413" s="176">
        <f>E413*F413</f>
        <v>0</v>
      </c>
      <c r="O413" s="170">
        <v>2</v>
      </c>
      <c r="AA413" s="146">
        <v>12</v>
      </c>
      <c r="AB413" s="146">
        <v>0</v>
      </c>
      <c r="AC413" s="146">
        <v>9</v>
      </c>
      <c r="AZ413" s="146">
        <v>2</v>
      </c>
      <c r="BA413" s="146">
        <f>IF(AZ413=1,G413,0)</f>
        <v>0</v>
      </c>
      <c r="BB413" s="146">
        <f>IF(AZ413=2,G413,0)</f>
        <v>0</v>
      </c>
      <c r="BC413" s="146">
        <f>IF(AZ413=3,G413,0)</f>
        <v>0</v>
      </c>
      <c r="BD413" s="146">
        <f>IF(AZ413=4,G413,0)</f>
        <v>0</v>
      </c>
      <c r="BE413" s="146">
        <f>IF(AZ413=5,G413,0)</f>
        <v>0</v>
      </c>
      <c r="CA413" s="177">
        <v>12</v>
      </c>
      <c r="CB413" s="177">
        <v>0</v>
      </c>
      <c r="CZ413" s="146">
        <v>0</v>
      </c>
    </row>
    <row r="414" spans="1:104" x14ac:dyDescent="0.2">
      <c r="A414" s="178"/>
      <c r="B414" s="180"/>
      <c r="C414" s="225" t="s">
        <v>73</v>
      </c>
      <c r="D414" s="226"/>
      <c r="E414" s="181">
        <v>1</v>
      </c>
      <c r="F414" s="182"/>
      <c r="G414" s="183"/>
      <c r="M414" s="179">
        <v>1</v>
      </c>
      <c r="O414" s="170"/>
    </row>
    <row r="415" spans="1:104" x14ac:dyDescent="0.2">
      <c r="A415" s="171">
        <v>110</v>
      </c>
      <c r="B415" s="172" t="s">
        <v>502</v>
      </c>
      <c r="C415" s="173" t="s">
        <v>503</v>
      </c>
      <c r="D415" s="174" t="s">
        <v>150</v>
      </c>
      <c r="E415" s="175">
        <v>1.7</v>
      </c>
      <c r="F415" s="175">
        <v>0</v>
      </c>
      <c r="G415" s="176">
        <f>E415*F415</f>
        <v>0</v>
      </c>
      <c r="O415" s="170">
        <v>2</v>
      </c>
      <c r="AA415" s="146">
        <v>3</v>
      </c>
      <c r="AB415" s="146">
        <v>7</v>
      </c>
      <c r="AC415" s="146" t="s">
        <v>502</v>
      </c>
      <c r="AZ415" s="146">
        <v>2</v>
      </c>
      <c r="BA415" s="146">
        <f>IF(AZ415=1,G415,0)</f>
        <v>0</v>
      </c>
      <c r="BB415" s="146">
        <f>IF(AZ415=2,G415,0)</f>
        <v>0</v>
      </c>
      <c r="BC415" s="146">
        <f>IF(AZ415=3,G415,0)</f>
        <v>0</v>
      </c>
      <c r="BD415" s="146">
        <f>IF(AZ415=4,G415,0)</f>
        <v>0</v>
      </c>
      <c r="BE415" s="146">
        <f>IF(AZ415=5,G415,0)</f>
        <v>0</v>
      </c>
      <c r="CA415" s="177">
        <v>3</v>
      </c>
      <c r="CB415" s="177">
        <v>7</v>
      </c>
      <c r="CZ415" s="146">
        <v>1.2E-2</v>
      </c>
    </row>
    <row r="416" spans="1:104" x14ac:dyDescent="0.2">
      <c r="A416" s="178"/>
      <c r="B416" s="180"/>
      <c r="C416" s="225" t="s">
        <v>504</v>
      </c>
      <c r="D416" s="226"/>
      <c r="E416" s="181">
        <v>1.7</v>
      </c>
      <c r="F416" s="182"/>
      <c r="G416" s="183"/>
      <c r="M416" s="179" t="s">
        <v>504</v>
      </c>
      <c r="O416" s="170"/>
    </row>
    <row r="417" spans="1:104" x14ac:dyDescent="0.2">
      <c r="A417" s="171">
        <v>111</v>
      </c>
      <c r="B417" s="172" t="s">
        <v>505</v>
      </c>
      <c r="C417" s="173" t="s">
        <v>506</v>
      </c>
      <c r="D417" s="174" t="s">
        <v>61</v>
      </c>
      <c r="E417" s="175"/>
      <c r="F417" s="175">
        <v>0</v>
      </c>
      <c r="G417" s="176">
        <f>E417*F417</f>
        <v>0</v>
      </c>
      <c r="O417" s="170">
        <v>2</v>
      </c>
      <c r="AA417" s="146">
        <v>7</v>
      </c>
      <c r="AB417" s="146">
        <v>1002</v>
      </c>
      <c r="AC417" s="146">
        <v>5</v>
      </c>
      <c r="AZ417" s="146">
        <v>2</v>
      </c>
      <c r="BA417" s="146">
        <f>IF(AZ417=1,G417,0)</f>
        <v>0</v>
      </c>
      <c r="BB417" s="146">
        <f>IF(AZ417=2,G417,0)</f>
        <v>0</v>
      </c>
      <c r="BC417" s="146">
        <f>IF(AZ417=3,G417,0)</f>
        <v>0</v>
      </c>
      <c r="BD417" s="146">
        <f>IF(AZ417=4,G417,0)</f>
        <v>0</v>
      </c>
      <c r="BE417" s="146">
        <f>IF(AZ417=5,G417,0)</f>
        <v>0</v>
      </c>
      <c r="CA417" s="177">
        <v>7</v>
      </c>
      <c r="CB417" s="177">
        <v>1002</v>
      </c>
      <c r="CZ417" s="146">
        <v>0</v>
      </c>
    </row>
    <row r="418" spans="1:104" x14ac:dyDescent="0.2">
      <c r="A418" s="184"/>
      <c r="B418" s="185" t="s">
        <v>76</v>
      </c>
      <c r="C418" s="186" t="str">
        <f>CONCATENATE(B401," ",C401)</f>
        <v>767 Konstrukce zámečnické</v>
      </c>
      <c r="D418" s="187"/>
      <c r="E418" s="188"/>
      <c r="F418" s="189"/>
      <c r="G418" s="190">
        <f>SUM(G401:G417)</f>
        <v>0</v>
      </c>
      <c r="O418" s="170">
        <v>4</v>
      </c>
      <c r="BA418" s="191">
        <f>SUM(BA401:BA417)</f>
        <v>0</v>
      </c>
      <c r="BB418" s="191">
        <f>SUM(BB401:BB417)</f>
        <v>0</v>
      </c>
      <c r="BC418" s="191">
        <f>SUM(BC401:BC417)</f>
        <v>0</v>
      </c>
      <c r="BD418" s="191">
        <f>SUM(BD401:BD417)</f>
        <v>0</v>
      </c>
      <c r="BE418" s="191">
        <f>SUM(BE401:BE417)</f>
        <v>0</v>
      </c>
    </row>
    <row r="419" spans="1:104" x14ac:dyDescent="0.2">
      <c r="A419" s="163" t="s">
        <v>72</v>
      </c>
      <c r="B419" s="164" t="s">
        <v>507</v>
      </c>
      <c r="C419" s="165" t="s">
        <v>508</v>
      </c>
      <c r="D419" s="166"/>
      <c r="E419" s="167"/>
      <c r="F419" s="167"/>
      <c r="G419" s="168"/>
      <c r="H419" s="169"/>
      <c r="I419" s="169"/>
      <c r="O419" s="170">
        <v>1</v>
      </c>
    </row>
    <row r="420" spans="1:104" x14ac:dyDescent="0.2">
      <c r="A420" s="171">
        <v>112</v>
      </c>
      <c r="B420" s="172" t="s">
        <v>509</v>
      </c>
      <c r="C420" s="173" t="s">
        <v>510</v>
      </c>
      <c r="D420" s="174" t="s">
        <v>161</v>
      </c>
      <c r="E420" s="175">
        <v>2</v>
      </c>
      <c r="F420" s="175">
        <v>0</v>
      </c>
      <c r="G420" s="176">
        <f>E420*F420</f>
        <v>0</v>
      </c>
      <c r="O420" s="170">
        <v>2</v>
      </c>
      <c r="AA420" s="146">
        <v>1</v>
      </c>
      <c r="AB420" s="146">
        <v>7</v>
      </c>
      <c r="AC420" s="146">
        <v>7</v>
      </c>
      <c r="AZ420" s="146">
        <v>2</v>
      </c>
      <c r="BA420" s="146">
        <f>IF(AZ420=1,G420,0)</f>
        <v>0</v>
      </c>
      <c r="BB420" s="146">
        <f>IF(AZ420=2,G420,0)</f>
        <v>0</v>
      </c>
      <c r="BC420" s="146">
        <f>IF(AZ420=3,G420,0)</f>
        <v>0</v>
      </c>
      <c r="BD420" s="146">
        <f>IF(AZ420=4,G420,0)</f>
        <v>0</v>
      </c>
      <c r="BE420" s="146">
        <f>IF(AZ420=5,G420,0)</f>
        <v>0</v>
      </c>
      <c r="CA420" s="177">
        <v>1</v>
      </c>
      <c r="CB420" s="177">
        <v>7</v>
      </c>
      <c r="CZ420" s="146">
        <v>2.5999999999999998E-4</v>
      </c>
    </row>
    <row r="421" spans="1:104" x14ac:dyDescent="0.2">
      <c r="A421" s="178"/>
      <c r="B421" s="180"/>
      <c r="C421" s="225" t="s">
        <v>146</v>
      </c>
      <c r="D421" s="226"/>
      <c r="E421" s="181">
        <v>2</v>
      </c>
      <c r="F421" s="182"/>
      <c r="G421" s="183"/>
      <c r="M421" s="179">
        <v>2</v>
      </c>
      <c r="O421" s="170"/>
    </row>
    <row r="422" spans="1:104" x14ac:dyDescent="0.2">
      <c r="A422" s="171">
        <v>113</v>
      </c>
      <c r="B422" s="172" t="s">
        <v>511</v>
      </c>
      <c r="C422" s="173" t="s">
        <v>512</v>
      </c>
      <c r="D422" s="174" t="s">
        <v>161</v>
      </c>
      <c r="E422" s="175">
        <v>2</v>
      </c>
      <c r="F422" s="175">
        <v>0</v>
      </c>
      <c r="G422" s="176">
        <f>E422*F422</f>
        <v>0</v>
      </c>
      <c r="O422" s="170">
        <v>2</v>
      </c>
      <c r="AA422" s="146">
        <v>1</v>
      </c>
      <c r="AB422" s="146">
        <v>7</v>
      </c>
      <c r="AC422" s="146">
        <v>7</v>
      </c>
      <c r="AZ422" s="146">
        <v>2</v>
      </c>
      <c r="BA422" s="146">
        <f>IF(AZ422=1,G422,0)</f>
        <v>0</v>
      </c>
      <c r="BB422" s="146">
        <f>IF(AZ422=2,G422,0)</f>
        <v>0</v>
      </c>
      <c r="BC422" s="146">
        <f>IF(AZ422=3,G422,0)</f>
        <v>0</v>
      </c>
      <c r="BD422" s="146">
        <f>IF(AZ422=4,G422,0)</f>
        <v>0</v>
      </c>
      <c r="BE422" s="146">
        <f>IF(AZ422=5,G422,0)</f>
        <v>0</v>
      </c>
      <c r="CA422" s="177">
        <v>1</v>
      </c>
      <c r="CB422" s="177">
        <v>7</v>
      </c>
      <c r="CZ422" s="146">
        <v>2.5999999999999998E-4</v>
      </c>
    </row>
    <row r="423" spans="1:104" x14ac:dyDescent="0.2">
      <c r="A423" s="178"/>
      <c r="B423" s="180"/>
      <c r="C423" s="225" t="s">
        <v>146</v>
      </c>
      <c r="D423" s="226"/>
      <c r="E423" s="181">
        <v>2</v>
      </c>
      <c r="F423" s="182"/>
      <c r="G423" s="183"/>
      <c r="M423" s="179">
        <v>2</v>
      </c>
      <c r="O423" s="170"/>
    </row>
    <row r="424" spans="1:104" ht="22.5" x14ac:dyDescent="0.2">
      <c r="A424" s="171">
        <v>114</v>
      </c>
      <c r="B424" s="172" t="s">
        <v>513</v>
      </c>
      <c r="C424" s="173" t="s">
        <v>514</v>
      </c>
      <c r="D424" s="174" t="s">
        <v>161</v>
      </c>
      <c r="E424" s="175">
        <v>2</v>
      </c>
      <c r="F424" s="175">
        <v>0</v>
      </c>
      <c r="G424" s="176">
        <f>E424*F424</f>
        <v>0</v>
      </c>
      <c r="O424" s="170">
        <v>2</v>
      </c>
      <c r="AA424" s="146">
        <v>3</v>
      </c>
      <c r="AB424" s="146">
        <v>7</v>
      </c>
      <c r="AC424" s="146">
        <v>611435908</v>
      </c>
      <c r="AZ424" s="146">
        <v>2</v>
      </c>
      <c r="BA424" s="146">
        <f>IF(AZ424=1,G424,0)</f>
        <v>0</v>
      </c>
      <c r="BB424" s="146">
        <f>IF(AZ424=2,G424,0)</f>
        <v>0</v>
      </c>
      <c r="BC424" s="146">
        <f>IF(AZ424=3,G424,0)</f>
        <v>0</v>
      </c>
      <c r="BD424" s="146">
        <f>IF(AZ424=4,G424,0)</f>
        <v>0</v>
      </c>
      <c r="BE424" s="146">
        <f>IF(AZ424=5,G424,0)</f>
        <v>0</v>
      </c>
      <c r="CA424" s="177">
        <v>3</v>
      </c>
      <c r="CB424" s="177">
        <v>7</v>
      </c>
      <c r="CZ424" s="146">
        <v>1.7000000000000001E-2</v>
      </c>
    </row>
    <row r="425" spans="1:104" x14ac:dyDescent="0.2">
      <c r="A425" s="178"/>
      <c r="B425" s="180"/>
      <c r="C425" s="225" t="s">
        <v>146</v>
      </c>
      <c r="D425" s="226"/>
      <c r="E425" s="181">
        <v>2</v>
      </c>
      <c r="F425" s="182"/>
      <c r="G425" s="183"/>
      <c r="M425" s="179">
        <v>2</v>
      </c>
      <c r="O425" s="170"/>
    </row>
    <row r="426" spans="1:104" x14ac:dyDescent="0.2">
      <c r="A426" s="171">
        <v>115</v>
      </c>
      <c r="B426" s="172" t="s">
        <v>515</v>
      </c>
      <c r="C426" s="173" t="s">
        <v>516</v>
      </c>
      <c r="D426" s="174" t="s">
        <v>161</v>
      </c>
      <c r="E426" s="175">
        <v>1</v>
      </c>
      <c r="F426" s="175">
        <v>0</v>
      </c>
      <c r="G426" s="176">
        <f>E426*F426</f>
        <v>0</v>
      </c>
      <c r="O426" s="170">
        <v>2</v>
      </c>
      <c r="AA426" s="146">
        <v>3</v>
      </c>
      <c r="AB426" s="146">
        <v>7</v>
      </c>
      <c r="AC426" s="146">
        <v>61143950</v>
      </c>
      <c r="AZ426" s="146">
        <v>2</v>
      </c>
      <c r="BA426" s="146">
        <f>IF(AZ426=1,G426,0)</f>
        <v>0</v>
      </c>
      <c r="BB426" s="146">
        <f>IF(AZ426=2,G426,0)</f>
        <v>0</v>
      </c>
      <c r="BC426" s="146">
        <f>IF(AZ426=3,G426,0)</f>
        <v>0</v>
      </c>
      <c r="BD426" s="146">
        <f>IF(AZ426=4,G426,0)</f>
        <v>0</v>
      </c>
      <c r="BE426" s="146">
        <f>IF(AZ426=5,G426,0)</f>
        <v>0</v>
      </c>
      <c r="CA426" s="177">
        <v>3</v>
      </c>
      <c r="CB426" s="177">
        <v>7</v>
      </c>
      <c r="CZ426" s="146">
        <v>0.04</v>
      </c>
    </row>
    <row r="427" spans="1:104" x14ac:dyDescent="0.2">
      <c r="A427" s="178"/>
      <c r="B427" s="180"/>
      <c r="C427" s="225" t="s">
        <v>73</v>
      </c>
      <c r="D427" s="226"/>
      <c r="E427" s="181">
        <v>1</v>
      </c>
      <c r="F427" s="182"/>
      <c r="G427" s="183"/>
      <c r="M427" s="179">
        <v>1</v>
      </c>
      <c r="O427" s="170"/>
    </row>
    <row r="428" spans="1:104" ht="22.5" x14ac:dyDescent="0.2">
      <c r="A428" s="171">
        <v>116</v>
      </c>
      <c r="B428" s="172" t="s">
        <v>517</v>
      </c>
      <c r="C428" s="173" t="s">
        <v>518</v>
      </c>
      <c r="D428" s="174" t="s">
        <v>161</v>
      </c>
      <c r="E428" s="175">
        <v>1</v>
      </c>
      <c r="F428" s="175">
        <v>0</v>
      </c>
      <c r="G428" s="176">
        <f>E428*F428</f>
        <v>0</v>
      </c>
      <c r="O428" s="170">
        <v>2</v>
      </c>
      <c r="AA428" s="146">
        <v>3</v>
      </c>
      <c r="AB428" s="146">
        <v>7</v>
      </c>
      <c r="AC428" s="146">
        <v>61143952</v>
      </c>
      <c r="AZ428" s="146">
        <v>2</v>
      </c>
      <c r="BA428" s="146">
        <f>IF(AZ428=1,G428,0)</f>
        <v>0</v>
      </c>
      <c r="BB428" s="146">
        <f>IF(AZ428=2,G428,0)</f>
        <v>0</v>
      </c>
      <c r="BC428" s="146">
        <f>IF(AZ428=3,G428,0)</f>
        <v>0</v>
      </c>
      <c r="BD428" s="146">
        <f>IF(AZ428=4,G428,0)</f>
        <v>0</v>
      </c>
      <c r="BE428" s="146">
        <f>IF(AZ428=5,G428,0)</f>
        <v>0</v>
      </c>
      <c r="CA428" s="177">
        <v>3</v>
      </c>
      <c r="CB428" s="177">
        <v>7</v>
      </c>
      <c r="CZ428" s="146">
        <v>0.04</v>
      </c>
    </row>
    <row r="429" spans="1:104" x14ac:dyDescent="0.2">
      <c r="A429" s="178"/>
      <c r="B429" s="180"/>
      <c r="C429" s="225" t="s">
        <v>73</v>
      </c>
      <c r="D429" s="226"/>
      <c r="E429" s="181">
        <v>1</v>
      </c>
      <c r="F429" s="182"/>
      <c r="G429" s="183"/>
      <c r="M429" s="179">
        <v>1</v>
      </c>
      <c r="O429" s="170"/>
    </row>
    <row r="430" spans="1:104" x14ac:dyDescent="0.2">
      <c r="A430" s="171">
        <v>117</v>
      </c>
      <c r="B430" s="172" t="s">
        <v>519</v>
      </c>
      <c r="C430" s="173" t="s">
        <v>520</v>
      </c>
      <c r="D430" s="174" t="s">
        <v>61</v>
      </c>
      <c r="E430" s="175"/>
      <c r="F430" s="175">
        <v>0</v>
      </c>
      <c r="G430" s="176">
        <f>E430*F430</f>
        <v>0</v>
      </c>
      <c r="O430" s="170">
        <v>2</v>
      </c>
      <c r="AA430" s="146">
        <v>7</v>
      </c>
      <c r="AB430" s="146">
        <v>1002</v>
      </c>
      <c r="AC430" s="146">
        <v>5</v>
      </c>
      <c r="AZ430" s="146">
        <v>2</v>
      </c>
      <c r="BA430" s="146">
        <f>IF(AZ430=1,G430,0)</f>
        <v>0</v>
      </c>
      <c r="BB430" s="146">
        <f>IF(AZ430=2,G430,0)</f>
        <v>0</v>
      </c>
      <c r="BC430" s="146">
        <f>IF(AZ430=3,G430,0)</f>
        <v>0</v>
      </c>
      <c r="BD430" s="146">
        <f>IF(AZ430=4,G430,0)</f>
        <v>0</v>
      </c>
      <c r="BE430" s="146">
        <f>IF(AZ430=5,G430,0)</f>
        <v>0</v>
      </c>
      <c r="CA430" s="177">
        <v>7</v>
      </c>
      <c r="CB430" s="177">
        <v>1002</v>
      </c>
      <c r="CZ430" s="146">
        <v>0</v>
      </c>
    </row>
    <row r="431" spans="1:104" x14ac:dyDescent="0.2">
      <c r="A431" s="184"/>
      <c r="B431" s="185" t="s">
        <v>76</v>
      </c>
      <c r="C431" s="186" t="str">
        <f>CONCATENATE(B419," ",C419)</f>
        <v>769 Otvorové prvky z plastu</v>
      </c>
      <c r="D431" s="187"/>
      <c r="E431" s="188"/>
      <c r="F431" s="189"/>
      <c r="G431" s="190">
        <f>SUM(G419:G430)</f>
        <v>0</v>
      </c>
      <c r="O431" s="170">
        <v>4</v>
      </c>
      <c r="BA431" s="191">
        <f>SUM(BA419:BA430)</f>
        <v>0</v>
      </c>
      <c r="BB431" s="191">
        <f>SUM(BB419:BB430)</f>
        <v>0</v>
      </c>
      <c r="BC431" s="191">
        <f>SUM(BC419:BC430)</f>
        <v>0</v>
      </c>
      <c r="BD431" s="191">
        <f>SUM(BD419:BD430)</f>
        <v>0</v>
      </c>
      <c r="BE431" s="191">
        <f>SUM(BE419:BE430)</f>
        <v>0</v>
      </c>
    </row>
    <row r="432" spans="1:104" x14ac:dyDescent="0.2">
      <c r="A432" s="163" t="s">
        <v>72</v>
      </c>
      <c r="B432" s="164" t="s">
        <v>521</v>
      </c>
      <c r="C432" s="165" t="s">
        <v>522</v>
      </c>
      <c r="D432" s="166"/>
      <c r="E432" s="167"/>
      <c r="F432" s="167"/>
      <c r="G432" s="168"/>
      <c r="H432" s="169"/>
      <c r="I432" s="169"/>
      <c r="O432" s="170">
        <v>1</v>
      </c>
    </row>
    <row r="433" spans="1:104" x14ac:dyDescent="0.2">
      <c r="A433" s="171">
        <v>118</v>
      </c>
      <c r="B433" s="172" t="s">
        <v>523</v>
      </c>
      <c r="C433" s="173" t="s">
        <v>524</v>
      </c>
      <c r="D433" s="174" t="s">
        <v>150</v>
      </c>
      <c r="E433" s="175">
        <v>12.8</v>
      </c>
      <c r="F433" s="175">
        <v>0</v>
      </c>
      <c r="G433" s="176">
        <f>E433*F433</f>
        <v>0</v>
      </c>
      <c r="O433" s="170">
        <v>2</v>
      </c>
      <c r="AA433" s="146">
        <v>1</v>
      </c>
      <c r="AB433" s="146">
        <v>7</v>
      </c>
      <c r="AC433" s="146">
        <v>7</v>
      </c>
      <c r="AZ433" s="146">
        <v>2</v>
      </c>
      <c r="BA433" s="146">
        <f>IF(AZ433=1,G433,0)</f>
        <v>0</v>
      </c>
      <c r="BB433" s="146">
        <f>IF(AZ433=2,G433,0)</f>
        <v>0</v>
      </c>
      <c r="BC433" s="146">
        <f>IF(AZ433=3,G433,0)</f>
        <v>0</v>
      </c>
      <c r="BD433" s="146">
        <f>IF(AZ433=4,G433,0)</f>
        <v>0</v>
      </c>
      <c r="BE433" s="146">
        <f>IF(AZ433=5,G433,0)</f>
        <v>0</v>
      </c>
      <c r="CA433" s="177">
        <v>1</v>
      </c>
      <c r="CB433" s="177">
        <v>7</v>
      </c>
      <c r="CZ433" s="146">
        <v>0</v>
      </c>
    </row>
    <row r="434" spans="1:104" x14ac:dyDescent="0.2">
      <c r="A434" s="178"/>
      <c r="B434" s="180"/>
      <c r="C434" s="225" t="s">
        <v>525</v>
      </c>
      <c r="D434" s="226"/>
      <c r="E434" s="181">
        <v>12.8</v>
      </c>
      <c r="F434" s="182"/>
      <c r="G434" s="183"/>
      <c r="M434" s="179" t="s">
        <v>525</v>
      </c>
      <c r="O434" s="170"/>
    </row>
    <row r="435" spans="1:104" x14ac:dyDescent="0.2">
      <c r="A435" s="171">
        <v>119</v>
      </c>
      <c r="B435" s="172" t="s">
        <v>526</v>
      </c>
      <c r="C435" s="173" t="s">
        <v>527</v>
      </c>
      <c r="D435" s="174" t="s">
        <v>87</v>
      </c>
      <c r="E435" s="175">
        <v>19.1952</v>
      </c>
      <c r="F435" s="175">
        <v>0</v>
      </c>
      <c r="G435" s="176">
        <f>E435*F435</f>
        <v>0</v>
      </c>
      <c r="O435" s="170">
        <v>2</v>
      </c>
      <c r="AA435" s="146">
        <v>1</v>
      </c>
      <c r="AB435" s="146">
        <v>7</v>
      </c>
      <c r="AC435" s="146">
        <v>7</v>
      </c>
      <c r="AZ435" s="146">
        <v>2</v>
      </c>
      <c r="BA435" s="146">
        <f>IF(AZ435=1,G435,0)</f>
        <v>0</v>
      </c>
      <c r="BB435" s="146">
        <f>IF(AZ435=2,G435,0)</f>
        <v>0</v>
      </c>
      <c r="BC435" s="146">
        <f>IF(AZ435=3,G435,0)</f>
        <v>0</v>
      </c>
      <c r="BD435" s="146">
        <f>IF(AZ435=4,G435,0)</f>
        <v>0</v>
      </c>
      <c r="BE435" s="146">
        <f>IF(AZ435=5,G435,0)</f>
        <v>0</v>
      </c>
      <c r="CA435" s="177">
        <v>1</v>
      </c>
      <c r="CB435" s="177">
        <v>7</v>
      </c>
      <c r="CZ435" s="146">
        <v>5.6100000000000004E-3</v>
      </c>
    </row>
    <row r="436" spans="1:104" x14ac:dyDescent="0.2">
      <c r="A436" s="178"/>
      <c r="B436" s="180"/>
      <c r="C436" s="225" t="s">
        <v>346</v>
      </c>
      <c r="D436" s="226"/>
      <c r="E436" s="181">
        <v>9.9404000000000003</v>
      </c>
      <c r="F436" s="182"/>
      <c r="G436" s="183"/>
      <c r="M436" s="179" t="s">
        <v>346</v>
      </c>
      <c r="O436" s="170"/>
    </row>
    <row r="437" spans="1:104" x14ac:dyDescent="0.2">
      <c r="A437" s="178"/>
      <c r="B437" s="180"/>
      <c r="C437" s="225" t="s">
        <v>287</v>
      </c>
      <c r="D437" s="226"/>
      <c r="E437" s="181">
        <v>9.2547999999999995</v>
      </c>
      <c r="F437" s="182"/>
      <c r="G437" s="183"/>
      <c r="M437" s="179" t="s">
        <v>287</v>
      </c>
      <c r="O437" s="170"/>
    </row>
    <row r="438" spans="1:104" x14ac:dyDescent="0.2">
      <c r="A438" s="171">
        <v>120</v>
      </c>
      <c r="B438" s="172" t="s">
        <v>528</v>
      </c>
      <c r="C438" s="173" t="s">
        <v>529</v>
      </c>
      <c r="D438" s="174" t="s">
        <v>87</v>
      </c>
      <c r="E438" s="175">
        <v>19.1952</v>
      </c>
      <c r="F438" s="175">
        <v>0</v>
      </c>
      <c r="G438" s="176">
        <f>E438*F438</f>
        <v>0</v>
      </c>
      <c r="O438" s="170">
        <v>2</v>
      </c>
      <c r="AA438" s="146">
        <v>1</v>
      </c>
      <c r="AB438" s="146">
        <v>7</v>
      </c>
      <c r="AC438" s="146">
        <v>7</v>
      </c>
      <c r="AZ438" s="146">
        <v>2</v>
      </c>
      <c r="BA438" s="146">
        <f>IF(AZ438=1,G438,0)</f>
        <v>0</v>
      </c>
      <c r="BB438" s="146">
        <f>IF(AZ438=2,G438,0)</f>
        <v>0</v>
      </c>
      <c r="BC438" s="146">
        <f>IF(AZ438=3,G438,0)</f>
        <v>0</v>
      </c>
      <c r="BD438" s="146">
        <f>IF(AZ438=4,G438,0)</f>
        <v>0</v>
      </c>
      <c r="BE438" s="146">
        <f>IF(AZ438=5,G438,0)</f>
        <v>0</v>
      </c>
      <c r="CA438" s="177">
        <v>1</v>
      </c>
      <c r="CB438" s="177">
        <v>7</v>
      </c>
      <c r="CZ438" s="146">
        <v>3.1775000000000002</v>
      </c>
    </row>
    <row r="439" spans="1:104" x14ac:dyDescent="0.2">
      <c r="A439" s="178"/>
      <c r="B439" s="180"/>
      <c r="C439" s="225" t="s">
        <v>346</v>
      </c>
      <c r="D439" s="226"/>
      <c r="E439" s="181">
        <v>9.9404000000000003</v>
      </c>
      <c r="F439" s="182"/>
      <c r="G439" s="183"/>
      <c r="M439" s="179" t="s">
        <v>346</v>
      </c>
      <c r="O439" s="170"/>
    </row>
    <row r="440" spans="1:104" x14ac:dyDescent="0.2">
      <c r="A440" s="178"/>
      <c r="B440" s="180"/>
      <c r="C440" s="225" t="s">
        <v>287</v>
      </c>
      <c r="D440" s="226"/>
      <c r="E440" s="181">
        <v>9.2547999999999995</v>
      </c>
      <c r="F440" s="182"/>
      <c r="G440" s="183"/>
      <c r="M440" s="179" t="s">
        <v>287</v>
      </c>
      <c r="O440" s="170"/>
    </row>
    <row r="441" spans="1:104" x14ac:dyDescent="0.2">
      <c r="A441" s="171">
        <v>121</v>
      </c>
      <c r="B441" s="172" t="s">
        <v>530</v>
      </c>
      <c r="C441" s="173" t="s">
        <v>531</v>
      </c>
      <c r="D441" s="174" t="s">
        <v>87</v>
      </c>
      <c r="E441" s="175">
        <v>19.1952</v>
      </c>
      <c r="F441" s="175">
        <v>0</v>
      </c>
      <c r="G441" s="176">
        <f>E441*F441</f>
        <v>0</v>
      </c>
      <c r="O441" s="170">
        <v>2</v>
      </c>
      <c r="AA441" s="146">
        <v>1</v>
      </c>
      <c r="AB441" s="146">
        <v>7</v>
      </c>
      <c r="AC441" s="146">
        <v>7</v>
      </c>
      <c r="AZ441" s="146">
        <v>2</v>
      </c>
      <c r="BA441" s="146">
        <f>IF(AZ441=1,G441,0)</f>
        <v>0</v>
      </c>
      <c r="BB441" s="146">
        <f>IF(AZ441=2,G441,0)</f>
        <v>0</v>
      </c>
      <c r="BC441" s="146">
        <f>IF(AZ441=3,G441,0)</f>
        <v>0</v>
      </c>
      <c r="BD441" s="146">
        <f>IF(AZ441=4,G441,0)</f>
        <v>0</v>
      </c>
      <c r="BE441" s="146">
        <f>IF(AZ441=5,G441,0)</f>
        <v>0</v>
      </c>
      <c r="CA441" s="177">
        <v>1</v>
      </c>
      <c r="CB441" s="177">
        <v>7</v>
      </c>
      <c r="CZ441" s="146">
        <v>2.9999999999999997E-4</v>
      </c>
    </row>
    <row r="442" spans="1:104" x14ac:dyDescent="0.2">
      <c r="A442" s="178"/>
      <c r="B442" s="180"/>
      <c r="C442" s="225" t="s">
        <v>346</v>
      </c>
      <c r="D442" s="226"/>
      <c r="E442" s="181">
        <v>9.9404000000000003</v>
      </c>
      <c r="F442" s="182"/>
      <c r="G442" s="183"/>
      <c r="M442" s="179" t="s">
        <v>346</v>
      </c>
      <c r="O442" s="170"/>
    </row>
    <row r="443" spans="1:104" x14ac:dyDescent="0.2">
      <c r="A443" s="178"/>
      <c r="B443" s="180"/>
      <c r="C443" s="225" t="s">
        <v>287</v>
      </c>
      <c r="D443" s="226"/>
      <c r="E443" s="181">
        <v>9.2547999999999995</v>
      </c>
      <c r="F443" s="182"/>
      <c r="G443" s="183"/>
      <c r="M443" s="179" t="s">
        <v>287</v>
      </c>
      <c r="O443" s="170"/>
    </row>
    <row r="444" spans="1:104" x14ac:dyDescent="0.2">
      <c r="A444" s="171">
        <v>122</v>
      </c>
      <c r="B444" s="172" t="s">
        <v>532</v>
      </c>
      <c r="C444" s="173" t="s">
        <v>533</v>
      </c>
      <c r="D444" s="174" t="s">
        <v>87</v>
      </c>
      <c r="E444" s="175">
        <v>19.5791</v>
      </c>
      <c r="F444" s="175">
        <v>0</v>
      </c>
      <c r="G444" s="176">
        <f>E444*F444</f>
        <v>0</v>
      </c>
      <c r="O444" s="170">
        <v>2</v>
      </c>
      <c r="AA444" s="146">
        <v>3</v>
      </c>
      <c r="AB444" s="146">
        <v>7</v>
      </c>
      <c r="AC444" s="146">
        <v>597638353</v>
      </c>
      <c r="AZ444" s="146">
        <v>2</v>
      </c>
      <c r="BA444" s="146">
        <f>IF(AZ444=1,G444,0)</f>
        <v>0</v>
      </c>
      <c r="BB444" s="146">
        <f>IF(AZ444=2,G444,0)</f>
        <v>0</v>
      </c>
      <c r="BC444" s="146">
        <f>IF(AZ444=3,G444,0)</f>
        <v>0</v>
      </c>
      <c r="BD444" s="146">
        <f>IF(AZ444=4,G444,0)</f>
        <v>0</v>
      </c>
      <c r="BE444" s="146">
        <f>IF(AZ444=5,G444,0)</f>
        <v>0</v>
      </c>
      <c r="CA444" s="177">
        <v>3</v>
      </c>
      <c r="CB444" s="177">
        <v>7</v>
      </c>
      <c r="CZ444" s="146">
        <v>1.9E-2</v>
      </c>
    </row>
    <row r="445" spans="1:104" x14ac:dyDescent="0.2">
      <c r="A445" s="178"/>
      <c r="B445" s="180"/>
      <c r="C445" s="225" t="s">
        <v>534</v>
      </c>
      <c r="D445" s="226"/>
      <c r="E445" s="181">
        <v>10.139200000000001</v>
      </c>
      <c r="F445" s="182"/>
      <c r="G445" s="183"/>
      <c r="M445" s="179" t="s">
        <v>534</v>
      </c>
      <c r="O445" s="170"/>
    </row>
    <row r="446" spans="1:104" x14ac:dyDescent="0.2">
      <c r="A446" s="178"/>
      <c r="B446" s="180"/>
      <c r="C446" s="225" t="s">
        <v>535</v>
      </c>
      <c r="D446" s="226"/>
      <c r="E446" s="181">
        <v>9.4398999999999997</v>
      </c>
      <c r="F446" s="182"/>
      <c r="G446" s="183"/>
      <c r="M446" s="179" t="s">
        <v>535</v>
      </c>
      <c r="O446" s="170"/>
    </row>
    <row r="447" spans="1:104" x14ac:dyDescent="0.2">
      <c r="A447" s="171">
        <v>123</v>
      </c>
      <c r="B447" s="172" t="s">
        <v>536</v>
      </c>
      <c r="C447" s="173" t="s">
        <v>537</v>
      </c>
      <c r="D447" s="174" t="s">
        <v>61</v>
      </c>
      <c r="E447" s="175"/>
      <c r="F447" s="175">
        <v>0</v>
      </c>
      <c r="G447" s="176">
        <f>E447*F447</f>
        <v>0</v>
      </c>
      <c r="O447" s="170">
        <v>2</v>
      </c>
      <c r="AA447" s="146">
        <v>7</v>
      </c>
      <c r="AB447" s="146">
        <v>1002</v>
      </c>
      <c r="AC447" s="146">
        <v>5</v>
      </c>
      <c r="AZ447" s="146">
        <v>2</v>
      </c>
      <c r="BA447" s="146">
        <f>IF(AZ447=1,G447,0)</f>
        <v>0</v>
      </c>
      <c r="BB447" s="146">
        <f>IF(AZ447=2,G447,0)</f>
        <v>0</v>
      </c>
      <c r="BC447" s="146">
        <f>IF(AZ447=3,G447,0)</f>
        <v>0</v>
      </c>
      <c r="BD447" s="146">
        <f>IF(AZ447=4,G447,0)</f>
        <v>0</v>
      </c>
      <c r="BE447" s="146">
        <f>IF(AZ447=5,G447,0)</f>
        <v>0</v>
      </c>
      <c r="CA447" s="177">
        <v>7</v>
      </c>
      <c r="CB447" s="177">
        <v>1002</v>
      </c>
      <c r="CZ447" s="146">
        <v>0</v>
      </c>
    </row>
    <row r="448" spans="1:104" x14ac:dyDescent="0.2">
      <c r="A448" s="184"/>
      <c r="B448" s="185" t="s">
        <v>76</v>
      </c>
      <c r="C448" s="186" t="str">
        <f>CONCATENATE(B432," ",C432)</f>
        <v>771 Podlahy z dlaždic a obklady</v>
      </c>
      <c r="D448" s="187"/>
      <c r="E448" s="188"/>
      <c r="F448" s="189"/>
      <c r="G448" s="190">
        <f>SUM(G432:G447)</f>
        <v>0</v>
      </c>
      <c r="O448" s="170">
        <v>4</v>
      </c>
      <c r="BA448" s="191">
        <f>SUM(BA432:BA447)</f>
        <v>0</v>
      </c>
      <c r="BB448" s="191">
        <f>SUM(BB432:BB447)</f>
        <v>0</v>
      </c>
      <c r="BC448" s="191">
        <f>SUM(BC432:BC447)</f>
        <v>0</v>
      </c>
      <c r="BD448" s="191">
        <f>SUM(BD432:BD447)</f>
        <v>0</v>
      </c>
      <c r="BE448" s="191">
        <f>SUM(BE432:BE447)</f>
        <v>0</v>
      </c>
    </row>
    <row r="449" spans="1:104" x14ac:dyDescent="0.2">
      <c r="A449" s="163" t="s">
        <v>72</v>
      </c>
      <c r="B449" s="164" t="s">
        <v>538</v>
      </c>
      <c r="C449" s="165" t="s">
        <v>539</v>
      </c>
      <c r="D449" s="166"/>
      <c r="E449" s="167"/>
      <c r="F449" s="167"/>
      <c r="G449" s="168"/>
      <c r="H449" s="169"/>
      <c r="I449" s="169"/>
      <c r="O449" s="170">
        <v>1</v>
      </c>
    </row>
    <row r="450" spans="1:104" x14ac:dyDescent="0.2">
      <c r="A450" s="171">
        <v>124</v>
      </c>
      <c r="B450" s="172" t="s">
        <v>540</v>
      </c>
      <c r="C450" s="173" t="s">
        <v>541</v>
      </c>
      <c r="D450" s="174" t="s">
        <v>150</v>
      </c>
      <c r="E450" s="175">
        <v>38.590000000000003</v>
      </c>
      <c r="F450" s="175">
        <v>0</v>
      </c>
      <c r="G450" s="176">
        <f>E450*F450</f>
        <v>0</v>
      </c>
      <c r="O450" s="170">
        <v>2</v>
      </c>
      <c r="AA450" s="146">
        <v>1</v>
      </c>
      <c r="AB450" s="146">
        <v>7</v>
      </c>
      <c r="AC450" s="146">
        <v>7</v>
      </c>
      <c r="AZ450" s="146">
        <v>2</v>
      </c>
      <c r="BA450" s="146">
        <f>IF(AZ450=1,G450,0)</f>
        <v>0</v>
      </c>
      <c r="BB450" s="146">
        <f>IF(AZ450=2,G450,0)</f>
        <v>0</v>
      </c>
      <c r="BC450" s="146">
        <f>IF(AZ450=3,G450,0)</f>
        <v>0</v>
      </c>
      <c r="BD450" s="146">
        <f>IF(AZ450=4,G450,0)</f>
        <v>0</v>
      </c>
      <c r="BE450" s="146">
        <f>IF(AZ450=5,G450,0)</f>
        <v>0</v>
      </c>
      <c r="CA450" s="177">
        <v>1</v>
      </c>
      <c r="CB450" s="177">
        <v>7</v>
      </c>
      <c r="CZ450" s="146">
        <v>0</v>
      </c>
    </row>
    <row r="451" spans="1:104" x14ac:dyDescent="0.2">
      <c r="A451" s="178"/>
      <c r="B451" s="180"/>
      <c r="C451" s="225" t="s">
        <v>542</v>
      </c>
      <c r="D451" s="226"/>
      <c r="E451" s="181">
        <v>8.8000000000000007</v>
      </c>
      <c r="F451" s="182"/>
      <c r="G451" s="183"/>
      <c r="M451" s="179" t="s">
        <v>542</v>
      </c>
      <c r="O451" s="170"/>
    </row>
    <row r="452" spans="1:104" x14ac:dyDescent="0.2">
      <c r="A452" s="178"/>
      <c r="B452" s="180"/>
      <c r="C452" s="225" t="s">
        <v>543</v>
      </c>
      <c r="D452" s="226"/>
      <c r="E452" s="181">
        <v>4.4000000000000004</v>
      </c>
      <c r="F452" s="182"/>
      <c r="G452" s="183"/>
      <c r="M452" s="179" t="s">
        <v>543</v>
      </c>
      <c r="O452" s="170"/>
    </row>
    <row r="453" spans="1:104" x14ac:dyDescent="0.2">
      <c r="A453" s="178"/>
      <c r="B453" s="180"/>
      <c r="C453" s="225" t="s">
        <v>544</v>
      </c>
      <c r="D453" s="226"/>
      <c r="E453" s="181">
        <v>6.89</v>
      </c>
      <c r="F453" s="182"/>
      <c r="G453" s="183"/>
      <c r="M453" s="179" t="s">
        <v>544</v>
      </c>
      <c r="O453" s="170"/>
    </row>
    <row r="454" spans="1:104" x14ac:dyDescent="0.2">
      <c r="A454" s="178"/>
      <c r="B454" s="180"/>
      <c r="C454" s="225" t="s">
        <v>545</v>
      </c>
      <c r="D454" s="226"/>
      <c r="E454" s="181">
        <v>3.22</v>
      </c>
      <c r="F454" s="182"/>
      <c r="G454" s="183"/>
      <c r="M454" s="179" t="s">
        <v>545</v>
      </c>
      <c r="O454" s="170"/>
    </row>
    <row r="455" spans="1:104" x14ac:dyDescent="0.2">
      <c r="A455" s="178"/>
      <c r="B455" s="180"/>
      <c r="C455" s="225" t="s">
        <v>546</v>
      </c>
      <c r="D455" s="226"/>
      <c r="E455" s="181">
        <v>5</v>
      </c>
      <c r="F455" s="182"/>
      <c r="G455" s="183"/>
      <c r="M455" s="179" t="s">
        <v>546</v>
      </c>
      <c r="O455" s="170"/>
    </row>
    <row r="456" spans="1:104" x14ac:dyDescent="0.2">
      <c r="A456" s="178"/>
      <c r="B456" s="180"/>
      <c r="C456" s="225" t="s">
        <v>547</v>
      </c>
      <c r="D456" s="226"/>
      <c r="E456" s="181">
        <v>5.09</v>
      </c>
      <c r="F456" s="182"/>
      <c r="G456" s="183"/>
      <c r="M456" s="179" t="s">
        <v>547</v>
      </c>
      <c r="O456" s="170"/>
    </row>
    <row r="457" spans="1:104" x14ac:dyDescent="0.2">
      <c r="A457" s="178"/>
      <c r="B457" s="180"/>
      <c r="C457" s="225" t="s">
        <v>548</v>
      </c>
      <c r="D457" s="226"/>
      <c r="E457" s="181">
        <v>5.19</v>
      </c>
      <c r="F457" s="182"/>
      <c r="G457" s="183"/>
      <c r="M457" s="179" t="s">
        <v>548</v>
      </c>
      <c r="O457" s="170"/>
    </row>
    <row r="458" spans="1:104" x14ac:dyDescent="0.2">
      <c r="A458" s="171">
        <v>125</v>
      </c>
      <c r="B458" s="172" t="s">
        <v>549</v>
      </c>
      <c r="C458" s="173" t="s">
        <v>550</v>
      </c>
      <c r="D458" s="174" t="s">
        <v>150</v>
      </c>
      <c r="E458" s="175">
        <v>0.73499999999999999</v>
      </c>
      <c r="F458" s="175">
        <v>0</v>
      </c>
      <c r="G458" s="176">
        <f>E458*F458</f>
        <v>0</v>
      </c>
      <c r="O458" s="170">
        <v>2</v>
      </c>
      <c r="AA458" s="146">
        <v>1</v>
      </c>
      <c r="AB458" s="146">
        <v>7</v>
      </c>
      <c r="AC458" s="146">
        <v>7</v>
      </c>
      <c r="AZ458" s="146">
        <v>2</v>
      </c>
      <c r="BA458" s="146">
        <f>IF(AZ458=1,G458,0)</f>
        <v>0</v>
      </c>
      <c r="BB458" s="146">
        <f>IF(AZ458=2,G458,0)</f>
        <v>0</v>
      </c>
      <c r="BC458" s="146">
        <f>IF(AZ458=3,G458,0)</f>
        <v>0</v>
      </c>
      <c r="BD458" s="146">
        <f>IF(AZ458=4,G458,0)</f>
        <v>0</v>
      </c>
      <c r="BE458" s="146">
        <f>IF(AZ458=5,G458,0)</f>
        <v>0</v>
      </c>
      <c r="CA458" s="177">
        <v>1</v>
      </c>
      <c r="CB458" s="177">
        <v>7</v>
      </c>
      <c r="CZ458" s="146">
        <v>0</v>
      </c>
    </row>
    <row r="459" spans="1:104" x14ac:dyDescent="0.2">
      <c r="A459" s="178"/>
      <c r="B459" s="180"/>
      <c r="C459" s="225" t="s">
        <v>551</v>
      </c>
      <c r="D459" s="226"/>
      <c r="E459" s="181">
        <v>0</v>
      </c>
      <c r="F459" s="182"/>
      <c r="G459" s="183"/>
      <c r="M459" s="204">
        <v>4.208333333333333</v>
      </c>
      <c r="O459" s="170"/>
    </row>
    <row r="460" spans="1:104" x14ac:dyDescent="0.2">
      <c r="A460" s="178"/>
      <c r="B460" s="180"/>
      <c r="C460" s="225" t="s">
        <v>232</v>
      </c>
      <c r="D460" s="226"/>
      <c r="E460" s="181">
        <v>0.36749999999999999</v>
      </c>
      <c r="F460" s="182"/>
      <c r="G460" s="183"/>
      <c r="M460" s="179" t="s">
        <v>232</v>
      </c>
      <c r="O460" s="170"/>
    </row>
    <row r="461" spans="1:104" x14ac:dyDescent="0.2">
      <c r="A461" s="178"/>
      <c r="B461" s="180"/>
      <c r="C461" s="225" t="s">
        <v>98</v>
      </c>
      <c r="D461" s="226"/>
      <c r="E461" s="181">
        <v>0</v>
      </c>
      <c r="F461" s="182"/>
      <c r="G461" s="183"/>
      <c r="M461" s="179">
        <v>0</v>
      </c>
      <c r="O461" s="170"/>
    </row>
    <row r="462" spans="1:104" x14ac:dyDescent="0.2">
      <c r="A462" s="178"/>
      <c r="B462" s="180"/>
      <c r="C462" s="225" t="s">
        <v>552</v>
      </c>
      <c r="D462" s="226"/>
      <c r="E462" s="181">
        <v>0</v>
      </c>
      <c r="F462" s="182"/>
      <c r="G462" s="183"/>
      <c r="M462" s="204">
        <v>4.25</v>
      </c>
      <c r="O462" s="170"/>
    </row>
    <row r="463" spans="1:104" x14ac:dyDescent="0.2">
      <c r="A463" s="178"/>
      <c r="B463" s="180"/>
      <c r="C463" s="225" t="s">
        <v>232</v>
      </c>
      <c r="D463" s="226"/>
      <c r="E463" s="181">
        <v>0.36749999999999999</v>
      </c>
      <c r="F463" s="182"/>
      <c r="G463" s="183"/>
      <c r="M463" s="179" t="s">
        <v>232</v>
      </c>
      <c r="O463" s="170"/>
    </row>
    <row r="464" spans="1:104" x14ac:dyDescent="0.2">
      <c r="A464" s="171">
        <v>126</v>
      </c>
      <c r="B464" s="172" t="s">
        <v>553</v>
      </c>
      <c r="C464" s="173" t="s">
        <v>554</v>
      </c>
      <c r="D464" s="174" t="s">
        <v>87</v>
      </c>
      <c r="E464" s="175">
        <v>61.366700000000002</v>
      </c>
      <c r="F464" s="175">
        <v>0</v>
      </c>
      <c r="G464" s="176">
        <f>E464*F464</f>
        <v>0</v>
      </c>
      <c r="O464" s="170">
        <v>2</v>
      </c>
      <c r="AA464" s="146">
        <v>1</v>
      </c>
      <c r="AB464" s="146">
        <v>7</v>
      </c>
      <c r="AC464" s="146">
        <v>7</v>
      </c>
      <c r="AZ464" s="146">
        <v>2</v>
      </c>
      <c r="BA464" s="146">
        <f>IF(AZ464=1,G464,0)</f>
        <v>0</v>
      </c>
      <c r="BB464" s="146">
        <f>IF(AZ464=2,G464,0)</f>
        <v>0</v>
      </c>
      <c r="BC464" s="146">
        <f>IF(AZ464=3,G464,0)</f>
        <v>0</v>
      </c>
      <c r="BD464" s="146">
        <f>IF(AZ464=4,G464,0)</f>
        <v>0</v>
      </c>
      <c r="BE464" s="146">
        <f>IF(AZ464=5,G464,0)</f>
        <v>0</v>
      </c>
      <c r="CA464" s="177">
        <v>1</v>
      </c>
      <c r="CB464" s="177">
        <v>7</v>
      </c>
      <c r="CZ464" s="146">
        <v>4.5500000000000002E-3</v>
      </c>
    </row>
    <row r="465" spans="1:104" x14ac:dyDescent="0.2">
      <c r="A465" s="178"/>
      <c r="B465" s="180"/>
      <c r="C465" s="225" t="s">
        <v>227</v>
      </c>
      <c r="D465" s="226"/>
      <c r="E465" s="181">
        <v>28.82</v>
      </c>
      <c r="F465" s="182"/>
      <c r="G465" s="183"/>
      <c r="M465" s="179" t="s">
        <v>227</v>
      </c>
      <c r="O465" s="170"/>
    </row>
    <row r="466" spans="1:104" x14ac:dyDescent="0.2">
      <c r="A466" s="178"/>
      <c r="B466" s="180"/>
      <c r="C466" s="225" t="s">
        <v>228</v>
      </c>
      <c r="D466" s="226"/>
      <c r="E466" s="181">
        <v>7.48</v>
      </c>
      <c r="F466" s="182"/>
      <c r="G466" s="183"/>
      <c r="M466" s="179" t="s">
        <v>228</v>
      </c>
      <c r="O466" s="170"/>
    </row>
    <row r="467" spans="1:104" x14ac:dyDescent="0.2">
      <c r="A467" s="178"/>
      <c r="B467" s="180"/>
      <c r="C467" s="225" t="s">
        <v>229</v>
      </c>
      <c r="D467" s="226"/>
      <c r="E467" s="181">
        <v>1.5289999999999999</v>
      </c>
      <c r="F467" s="182"/>
      <c r="G467" s="183"/>
      <c r="M467" s="179" t="s">
        <v>229</v>
      </c>
      <c r="O467" s="170"/>
    </row>
    <row r="468" spans="1:104" x14ac:dyDescent="0.2">
      <c r="A468" s="178"/>
      <c r="B468" s="180"/>
      <c r="C468" s="225" t="s">
        <v>230</v>
      </c>
      <c r="D468" s="226"/>
      <c r="E468" s="181">
        <v>-2.1735000000000002</v>
      </c>
      <c r="F468" s="182"/>
      <c r="G468" s="183"/>
      <c r="M468" s="179" t="s">
        <v>230</v>
      </c>
      <c r="O468" s="170"/>
    </row>
    <row r="469" spans="1:104" x14ac:dyDescent="0.2">
      <c r="A469" s="178"/>
      <c r="B469" s="180"/>
      <c r="C469" s="225" t="s">
        <v>231</v>
      </c>
      <c r="D469" s="226"/>
      <c r="E469" s="181">
        <v>-0.72499999999999998</v>
      </c>
      <c r="F469" s="182"/>
      <c r="G469" s="183"/>
      <c r="M469" s="179" t="s">
        <v>231</v>
      </c>
      <c r="O469" s="170"/>
    </row>
    <row r="470" spans="1:104" x14ac:dyDescent="0.2">
      <c r="A470" s="178"/>
      <c r="B470" s="180"/>
      <c r="C470" s="225" t="s">
        <v>98</v>
      </c>
      <c r="D470" s="226"/>
      <c r="E470" s="181">
        <v>0</v>
      </c>
      <c r="F470" s="182"/>
      <c r="G470" s="183"/>
      <c r="M470" s="179">
        <v>0</v>
      </c>
      <c r="O470" s="170"/>
    </row>
    <row r="471" spans="1:104" x14ac:dyDescent="0.2">
      <c r="A471" s="178"/>
      <c r="B471" s="180"/>
      <c r="C471" s="225" t="s">
        <v>233</v>
      </c>
      <c r="D471" s="226"/>
      <c r="E471" s="181">
        <v>26.356000000000002</v>
      </c>
      <c r="F471" s="182"/>
      <c r="G471" s="183"/>
      <c r="M471" s="179" t="s">
        <v>233</v>
      </c>
      <c r="O471" s="170"/>
    </row>
    <row r="472" spans="1:104" x14ac:dyDescent="0.2">
      <c r="A472" s="178"/>
      <c r="B472" s="180"/>
      <c r="C472" s="225" t="s">
        <v>234</v>
      </c>
      <c r="D472" s="226"/>
      <c r="E472" s="181">
        <v>2.1960000000000002</v>
      </c>
      <c r="F472" s="182"/>
      <c r="G472" s="183"/>
      <c r="M472" s="179" t="s">
        <v>234</v>
      </c>
      <c r="O472" s="170"/>
    </row>
    <row r="473" spans="1:104" x14ac:dyDescent="0.2">
      <c r="A473" s="178"/>
      <c r="B473" s="180"/>
      <c r="C473" s="225" t="s">
        <v>235</v>
      </c>
      <c r="D473" s="226"/>
      <c r="E473" s="181">
        <v>0.34770000000000001</v>
      </c>
      <c r="F473" s="182"/>
      <c r="G473" s="183"/>
      <c r="M473" s="179" t="s">
        <v>235</v>
      </c>
      <c r="O473" s="170"/>
    </row>
    <row r="474" spans="1:104" x14ac:dyDescent="0.2">
      <c r="A474" s="178"/>
      <c r="B474" s="180"/>
      <c r="C474" s="225" t="s">
        <v>236</v>
      </c>
      <c r="D474" s="226"/>
      <c r="E474" s="181">
        <v>0.22800000000000001</v>
      </c>
      <c r="F474" s="182"/>
      <c r="G474" s="183"/>
      <c r="M474" s="179" t="s">
        <v>236</v>
      </c>
      <c r="O474" s="170"/>
    </row>
    <row r="475" spans="1:104" x14ac:dyDescent="0.2">
      <c r="A475" s="178"/>
      <c r="B475" s="180"/>
      <c r="C475" s="225" t="s">
        <v>237</v>
      </c>
      <c r="D475" s="226"/>
      <c r="E475" s="181">
        <v>-1.9664999999999999</v>
      </c>
      <c r="F475" s="182"/>
      <c r="G475" s="183"/>
      <c r="M475" s="179" t="s">
        <v>237</v>
      </c>
      <c r="O475" s="170"/>
    </row>
    <row r="476" spans="1:104" x14ac:dyDescent="0.2">
      <c r="A476" s="178"/>
      <c r="B476" s="180"/>
      <c r="C476" s="225" t="s">
        <v>231</v>
      </c>
      <c r="D476" s="226"/>
      <c r="E476" s="181">
        <v>-0.72499999999999998</v>
      </c>
      <c r="F476" s="182"/>
      <c r="G476" s="183"/>
      <c r="M476" s="179" t="s">
        <v>231</v>
      </c>
      <c r="O476" s="170"/>
    </row>
    <row r="477" spans="1:104" x14ac:dyDescent="0.2">
      <c r="A477" s="171">
        <v>127</v>
      </c>
      <c r="B477" s="172" t="s">
        <v>555</v>
      </c>
      <c r="C477" s="173" t="s">
        <v>556</v>
      </c>
      <c r="D477" s="174" t="s">
        <v>87</v>
      </c>
      <c r="E477" s="175">
        <v>61.366700000000002</v>
      </c>
      <c r="F477" s="175">
        <v>0</v>
      </c>
      <c r="G477" s="176">
        <f>E477*F477</f>
        <v>0</v>
      </c>
      <c r="O477" s="170">
        <v>2</v>
      </c>
      <c r="AA477" s="146">
        <v>1</v>
      </c>
      <c r="AB477" s="146">
        <v>7</v>
      </c>
      <c r="AC477" s="146">
        <v>7</v>
      </c>
      <c r="AZ477" s="146">
        <v>2</v>
      </c>
      <c r="BA477" s="146">
        <f>IF(AZ477=1,G477,0)</f>
        <v>0</v>
      </c>
      <c r="BB477" s="146">
        <f>IF(AZ477=2,G477,0)</f>
        <v>0</v>
      </c>
      <c r="BC477" s="146">
        <f>IF(AZ477=3,G477,0)</f>
        <v>0</v>
      </c>
      <c r="BD477" s="146">
        <f>IF(AZ477=4,G477,0)</f>
        <v>0</v>
      </c>
      <c r="BE477" s="146">
        <f>IF(AZ477=5,G477,0)</f>
        <v>0</v>
      </c>
      <c r="CA477" s="177">
        <v>1</v>
      </c>
      <c r="CB477" s="177">
        <v>7</v>
      </c>
      <c r="CZ477" s="146">
        <v>2.7E-4</v>
      </c>
    </row>
    <row r="478" spans="1:104" x14ac:dyDescent="0.2">
      <c r="A478" s="178"/>
      <c r="B478" s="180"/>
      <c r="C478" s="225" t="s">
        <v>227</v>
      </c>
      <c r="D478" s="226"/>
      <c r="E478" s="181">
        <v>28.82</v>
      </c>
      <c r="F478" s="182"/>
      <c r="G478" s="183"/>
      <c r="M478" s="179" t="s">
        <v>227</v>
      </c>
      <c r="O478" s="170"/>
    </row>
    <row r="479" spans="1:104" x14ac:dyDescent="0.2">
      <c r="A479" s="178"/>
      <c r="B479" s="180"/>
      <c r="C479" s="225" t="s">
        <v>228</v>
      </c>
      <c r="D479" s="226"/>
      <c r="E479" s="181">
        <v>7.48</v>
      </c>
      <c r="F479" s="182"/>
      <c r="G479" s="183"/>
      <c r="M479" s="179" t="s">
        <v>228</v>
      </c>
      <c r="O479" s="170"/>
    </row>
    <row r="480" spans="1:104" x14ac:dyDescent="0.2">
      <c r="A480" s="178"/>
      <c r="B480" s="180"/>
      <c r="C480" s="225" t="s">
        <v>229</v>
      </c>
      <c r="D480" s="226"/>
      <c r="E480" s="181">
        <v>1.5289999999999999</v>
      </c>
      <c r="F480" s="182"/>
      <c r="G480" s="183"/>
      <c r="M480" s="179" t="s">
        <v>229</v>
      </c>
      <c r="O480" s="170"/>
    </row>
    <row r="481" spans="1:104" x14ac:dyDescent="0.2">
      <c r="A481" s="178"/>
      <c r="B481" s="180"/>
      <c r="C481" s="225" t="s">
        <v>230</v>
      </c>
      <c r="D481" s="226"/>
      <c r="E481" s="181">
        <v>-2.1735000000000002</v>
      </c>
      <c r="F481" s="182"/>
      <c r="G481" s="183"/>
      <c r="M481" s="179" t="s">
        <v>230</v>
      </c>
      <c r="O481" s="170"/>
    </row>
    <row r="482" spans="1:104" x14ac:dyDescent="0.2">
      <c r="A482" s="178"/>
      <c r="B482" s="180"/>
      <c r="C482" s="225" t="s">
        <v>231</v>
      </c>
      <c r="D482" s="226"/>
      <c r="E482" s="181">
        <v>-0.72499999999999998</v>
      </c>
      <c r="F482" s="182"/>
      <c r="G482" s="183"/>
      <c r="M482" s="179" t="s">
        <v>231</v>
      </c>
      <c r="O482" s="170"/>
    </row>
    <row r="483" spans="1:104" x14ac:dyDescent="0.2">
      <c r="A483" s="178"/>
      <c r="B483" s="180"/>
      <c r="C483" s="225" t="s">
        <v>98</v>
      </c>
      <c r="D483" s="226"/>
      <c r="E483" s="181">
        <v>0</v>
      </c>
      <c r="F483" s="182"/>
      <c r="G483" s="183"/>
      <c r="M483" s="179">
        <v>0</v>
      </c>
      <c r="O483" s="170"/>
    </row>
    <row r="484" spans="1:104" x14ac:dyDescent="0.2">
      <c r="A484" s="178"/>
      <c r="B484" s="180"/>
      <c r="C484" s="225" t="s">
        <v>233</v>
      </c>
      <c r="D484" s="226"/>
      <c r="E484" s="181">
        <v>26.356000000000002</v>
      </c>
      <c r="F484" s="182"/>
      <c r="G484" s="183"/>
      <c r="M484" s="179" t="s">
        <v>233</v>
      </c>
      <c r="O484" s="170"/>
    </row>
    <row r="485" spans="1:104" x14ac:dyDescent="0.2">
      <c r="A485" s="178"/>
      <c r="B485" s="180"/>
      <c r="C485" s="225" t="s">
        <v>234</v>
      </c>
      <c r="D485" s="226"/>
      <c r="E485" s="181">
        <v>2.1960000000000002</v>
      </c>
      <c r="F485" s="182"/>
      <c r="G485" s="183"/>
      <c r="M485" s="179" t="s">
        <v>234</v>
      </c>
      <c r="O485" s="170"/>
    </row>
    <row r="486" spans="1:104" x14ac:dyDescent="0.2">
      <c r="A486" s="178"/>
      <c r="B486" s="180"/>
      <c r="C486" s="225" t="s">
        <v>235</v>
      </c>
      <c r="D486" s="226"/>
      <c r="E486" s="181">
        <v>0.34770000000000001</v>
      </c>
      <c r="F486" s="182"/>
      <c r="G486" s="183"/>
      <c r="M486" s="179" t="s">
        <v>235</v>
      </c>
      <c r="O486" s="170"/>
    </row>
    <row r="487" spans="1:104" x14ac:dyDescent="0.2">
      <c r="A487" s="178"/>
      <c r="B487" s="180"/>
      <c r="C487" s="225" t="s">
        <v>236</v>
      </c>
      <c r="D487" s="226"/>
      <c r="E487" s="181">
        <v>0.22800000000000001</v>
      </c>
      <c r="F487" s="182"/>
      <c r="G487" s="183"/>
      <c r="M487" s="179" t="s">
        <v>236</v>
      </c>
      <c r="O487" s="170"/>
    </row>
    <row r="488" spans="1:104" x14ac:dyDescent="0.2">
      <c r="A488" s="178"/>
      <c r="B488" s="180"/>
      <c r="C488" s="225" t="s">
        <v>237</v>
      </c>
      <c r="D488" s="226"/>
      <c r="E488" s="181">
        <v>-1.9664999999999999</v>
      </c>
      <c r="F488" s="182"/>
      <c r="G488" s="183"/>
      <c r="M488" s="179" t="s">
        <v>237</v>
      </c>
      <c r="O488" s="170"/>
    </row>
    <row r="489" spans="1:104" x14ac:dyDescent="0.2">
      <c r="A489" s="178"/>
      <c r="B489" s="180"/>
      <c r="C489" s="225" t="s">
        <v>231</v>
      </c>
      <c r="D489" s="226"/>
      <c r="E489" s="181">
        <v>-0.72499999999999998</v>
      </c>
      <c r="F489" s="182"/>
      <c r="G489" s="183"/>
      <c r="M489" s="179" t="s">
        <v>231</v>
      </c>
      <c r="O489" s="170"/>
    </row>
    <row r="490" spans="1:104" x14ac:dyDescent="0.2">
      <c r="A490" s="171">
        <v>128</v>
      </c>
      <c r="B490" s="172" t="s">
        <v>557</v>
      </c>
      <c r="C490" s="173" t="s">
        <v>558</v>
      </c>
      <c r="D490" s="174" t="s">
        <v>150</v>
      </c>
      <c r="E490" s="175">
        <v>51.55</v>
      </c>
      <c r="F490" s="175">
        <v>0</v>
      </c>
      <c r="G490" s="176">
        <f>E490*F490</f>
        <v>0</v>
      </c>
      <c r="O490" s="170">
        <v>2</v>
      </c>
      <c r="AA490" s="146">
        <v>1</v>
      </c>
      <c r="AB490" s="146">
        <v>7</v>
      </c>
      <c r="AC490" s="146">
        <v>7</v>
      </c>
      <c r="AZ490" s="146">
        <v>2</v>
      </c>
      <c r="BA490" s="146">
        <f>IF(AZ490=1,G490,0)</f>
        <v>0</v>
      </c>
      <c r="BB490" s="146">
        <f>IF(AZ490=2,G490,0)</f>
        <v>0</v>
      </c>
      <c r="BC490" s="146">
        <f>IF(AZ490=3,G490,0)</f>
        <v>0</v>
      </c>
      <c r="BD490" s="146">
        <f>IF(AZ490=4,G490,0)</f>
        <v>0</v>
      </c>
      <c r="BE490" s="146">
        <f>IF(AZ490=5,G490,0)</f>
        <v>0</v>
      </c>
      <c r="CA490" s="177">
        <v>1</v>
      </c>
      <c r="CB490" s="177">
        <v>7</v>
      </c>
      <c r="CZ490" s="146">
        <v>2.5999999999999998E-4</v>
      </c>
    </row>
    <row r="491" spans="1:104" x14ac:dyDescent="0.2">
      <c r="A491" s="178"/>
      <c r="B491" s="180"/>
      <c r="C491" s="225" t="s">
        <v>559</v>
      </c>
      <c r="D491" s="226"/>
      <c r="E491" s="181">
        <v>13.1</v>
      </c>
      <c r="F491" s="182"/>
      <c r="G491" s="183"/>
      <c r="M491" s="179" t="s">
        <v>559</v>
      </c>
      <c r="O491" s="170"/>
    </row>
    <row r="492" spans="1:104" x14ac:dyDescent="0.2">
      <c r="A492" s="178"/>
      <c r="B492" s="180"/>
      <c r="C492" s="225" t="s">
        <v>560</v>
      </c>
      <c r="D492" s="226"/>
      <c r="E492" s="181">
        <v>3.4</v>
      </c>
      <c r="F492" s="182"/>
      <c r="G492" s="183"/>
      <c r="M492" s="179" t="s">
        <v>560</v>
      </c>
      <c r="O492" s="170"/>
    </row>
    <row r="493" spans="1:104" x14ac:dyDescent="0.2">
      <c r="A493" s="178"/>
      <c r="B493" s="180"/>
      <c r="C493" s="225" t="s">
        <v>561</v>
      </c>
      <c r="D493" s="226"/>
      <c r="E493" s="181">
        <v>3.88</v>
      </c>
      <c r="F493" s="182"/>
      <c r="G493" s="183"/>
      <c r="M493" s="179" t="s">
        <v>561</v>
      </c>
      <c r="O493" s="170"/>
    </row>
    <row r="494" spans="1:104" x14ac:dyDescent="0.2">
      <c r="A494" s="178"/>
      <c r="B494" s="180"/>
      <c r="C494" s="225" t="s">
        <v>562</v>
      </c>
      <c r="D494" s="226"/>
      <c r="E494" s="181">
        <v>5.19</v>
      </c>
      <c r="F494" s="182"/>
      <c r="G494" s="183"/>
      <c r="M494" s="179" t="s">
        <v>562</v>
      </c>
      <c r="O494" s="170"/>
    </row>
    <row r="495" spans="1:104" x14ac:dyDescent="0.2">
      <c r="A495" s="178"/>
      <c r="B495" s="180"/>
      <c r="C495" s="225" t="s">
        <v>563</v>
      </c>
      <c r="D495" s="226"/>
      <c r="E495" s="181">
        <v>2.4500000000000002</v>
      </c>
      <c r="F495" s="182"/>
      <c r="G495" s="183"/>
      <c r="M495" s="179" t="s">
        <v>563</v>
      </c>
      <c r="O495" s="170"/>
    </row>
    <row r="496" spans="1:104" x14ac:dyDescent="0.2">
      <c r="A496" s="178"/>
      <c r="B496" s="180"/>
      <c r="C496" s="225" t="s">
        <v>564</v>
      </c>
      <c r="D496" s="226"/>
      <c r="E496" s="181">
        <v>0.3</v>
      </c>
      <c r="F496" s="182"/>
      <c r="G496" s="183"/>
      <c r="M496" s="179" t="s">
        <v>564</v>
      </c>
      <c r="O496" s="170"/>
    </row>
    <row r="497" spans="1:104" x14ac:dyDescent="0.2">
      <c r="A497" s="178"/>
      <c r="B497" s="180"/>
      <c r="C497" s="225" t="s">
        <v>98</v>
      </c>
      <c r="D497" s="226"/>
      <c r="E497" s="181">
        <v>0</v>
      </c>
      <c r="F497" s="182"/>
      <c r="G497" s="183"/>
      <c r="M497" s="179">
        <v>0</v>
      </c>
      <c r="O497" s="170"/>
    </row>
    <row r="498" spans="1:104" x14ac:dyDescent="0.2">
      <c r="A498" s="178"/>
      <c r="B498" s="180"/>
      <c r="C498" s="225" t="s">
        <v>565</v>
      </c>
      <c r="D498" s="226"/>
      <c r="E498" s="181">
        <v>11.98</v>
      </c>
      <c r="F498" s="182"/>
      <c r="G498" s="183"/>
      <c r="M498" s="179" t="s">
        <v>565</v>
      </c>
      <c r="O498" s="170"/>
    </row>
    <row r="499" spans="1:104" x14ac:dyDescent="0.2">
      <c r="A499" s="178"/>
      <c r="B499" s="180"/>
      <c r="C499" s="225" t="s">
        <v>566</v>
      </c>
      <c r="D499" s="226"/>
      <c r="E499" s="181">
        <v>3.41</v>
      </c>
      <c r="F499" s="182"/>
      <c r="G499" s="183"/>
      <c r="M499" s="179" t="s">
        <v>566</v>
      </c>
      <c r="O499" s="170"/>
    </row>
    <row r="500" spans="1:104" x14ac:dyDescent="0.2">
      <c r="A500" s="178"/>
      <c r="B500" s="180"/>
      <c r="C500" s="225" t="s">
        <v>567</v>
      </c>
      <c r="D500" s="226"/>
      <c r="E500" s="181">
        <v>5.09</v>
      </c>
      <c r="F500" s="182"/>
      <c r="G500" s="183"/>
      <c r="M500" s="179" t="s">
        <v>567</v>
      </c>
      <c r="O500" s="170"/>
    </row>
    <row r="501" spans="1:104" x14ac:dyDescent="0.2">
      <c r="A501" s="178"/>
      <c r="B501" s="180"/>
      <c r="C501" s="225" t="s">
        <v>563</v>
      </c>
      <c r="D501" s="226"/>
      <c r="E501" s="181">
        <v>2.4500000000000002</v>
      </c>
      <c r="F501" s="182"/>
      <c r="G501" s="183"/>
      <c r="M501" s="179" t="s">
        <v>563</v>
      </c>
      <c r="O501" s="170"/>
    </row>
    <row r="502" spans="1:104" x14ac:dyDescent="0.2">
      <c r="A502" s="178"/>
      <c r="B502" s="180"/>
      <c r="C502" s="225" t="s">
        <v>564</v>
      </c>
      <c r="D502" s="226"/>
      <c r="E502" s="181">
        <v>0.3</v>
      </c>
      <c r="F502" s="182"/>
      <c r="G502" s="183"/>
      <c r="M502" s="179" t="s">
        <v>564</v>
      </c>
      <c r="O502" s="170"/>
    </row>
    <row r="503" spans="1:104" x14ac:dyDescent="0.2">
      <c r="A503" s="171">
        <v>129</v>
      </c>
      <c r="B503" s="172" t="s">
        <v>568</v>
      </c>
      <c r="C503" s="173" t="s">
        <v>569</v>
      </c>
      <c r="D503" s="174" t="s">
        <v>87</v>
      </c>
      <c r="E503" s="175">
        <v>62.101700000000001</v>
      </c>
      <c r="F503" s="175">
        <v>0</v>
      </c>
      <c r="G503" s="176">
        <f>E503*F503</f>
        <v>0</v>
      </c>
      <c r="O503" s="170">
        <v>2</v>
      </c>
      <c r="AA503" s="146">
        <v>1</v>
      </c>
      <c r="AB503" s="146">
        <v>7</v>
      </c>
      <c r="AC503" s="146">
        <v>7</v>
      </c>
      <c r="AZ503" s="146">
        <v>2</v>
      </c>
      <c r="BA503" s="146">
        <f>IF(AZ503=1,G503,0)</f>
        <v>0</v>
      </c>
      <c r="BB503" s="146">
        <f>IF(AZ503=2,G503,0)</f>
        <v>0</v>
      </c>
      <c r="BC503" s="146">
        <f>IF(AZ503=3,G503,0)</f>
        <v>0</v>
      </c>
      <c r="BD503" s="146">
        <f>IF(AZ503=4,G503,0)</f>
        <v>0</v>
      </c>
      <c r="BE503" s="146">
        <f>IF(AZ503=5,G503,0)</f>
        <v>0</v>
      </c>
      <c r="CA503" s="177">
        <v>1</v>
      </c>
      <c r="CB503" s="177">
        <v>7</v>
      </c>
      <c r="CZ503" s="146">
        <v>2.9999999999999997E-4</v>
      </c>
    </row>
    <row r="504" spans="1:104" x14ac:dyDescent="0.2">
      <c r="A504" s="178"/>
      <c r="B504" s="180"/>
      <c r="C504" s="225" t="s">
        <v>227</v>
      </c>
      <c r="D504" s="226"/>
      <c r="E504" s="181">
        <v>28.82</v>
      </c>
      <c r="F504" s="182"/>
      <c r="G504" s="183"/>
      <c r="M504" s="179" t="s">
        <v>227</v>
      </c>
      <c r="O504" s="170"/>
    </row>
    <row r="505" spans="1:104" x14ac:dyDescent="0.2">
      <c r="A505" s="178"/>
      <c r="B505" s="180"/>
      <c r="C505" s="225" t="s">
        <v>228</v>
      </c>
      <c r="D505" s="226"/>
      <c r="E505" s="181">
        <v>7.48</v>
      </c>
      <c r="F505" s="182"/>
      <c r="G505" s="183"/>
      <c r="M505" s="179" t="s">
        <v>228</v>
      </c>
      <c r="O505" s="170"/>
    </row>
    <row r="506" spans="1:104" x14ac:dyDescent="0.2">
      <c r="A506" s="178"/>
      <c r="B506" s="180"/>
      <c r="C506" s="225" t="s">
        <v>229</v>
      </c>
      <c r="D506" s="226"/>
      <c r="E506" s="181">
        <v>1.5289999999999999</v>
      </c>
      <c r="F506" s="182"/>
      <c r="G506" s="183"/>
      <c r="M506" s="179" t="s">
        <v>229</v>
      </c>
      <c r="O506" s="170"/>
    </row>
    <row r="507" spans="1:104" x14ac:dyDescent="0.2">
      <c r="A507" s="178"/>
      <c r="B507" s="180"/>
      <c r="C507" s="225" t="s">
        <v>230</v>
      </c>
      <c r="D507" s="226"/>
      <c r="E507" s="181">
        <v>-2.1735000000000002</v>
      </c>
      <c r="F507" s="182"/>
      <c r="G507" s="183"/>
      <c r="M507" s="179" t="s">
        <v>230</v>
      </c>
      <c r="O507" s="170"/>
    </row>
    <row r="508" spans="1:104" x14ac:dyDescent="0.2">
      <c r="A508" s="178"/>
      <c r="B508" s="180"/>
      <c r="C508" s="225" t="s">
        <v>231</v>
      </c>
      <c r="D508" s="226"/>
      <c r="E508" s="181">
        <v>-0.72499999999999998</v>
      </c>
      <c r="F508" s="182"/>
      <c r="G508" s="183"/>
      <c r="M508" s="179" t="s">
        <v>231</v>
      </c>
      <c r="O508" s="170"/>
    </row>
    <row r="509" spans="1:104" x14ac:dyDescent="0.2">
      <c r="A509" s="178"/>
      <c r="B509" s="180"/>
      <c r="C509" s="225" t="s">
        <v>232</v>
      </c>
      <c r="D509" s="226"/>
      <c r="E509" s="181">
        <v>0.36749999999999999</v>
      </c>
      <c r="F509" s="182"/>
      <c r="G509" s="183"/>
      <c r="M509" s="179" t="s">
        <v>232</v>
      </c>
      <c r="O509" s="170"/>
    </row>
    <row r="510" spans="1:104" x14ac:dyDescent="0.2">
      <c r="A510" s="178"/>
      <c r="B510" s="180"/>
      <c r="C510" s="225" t="s">
        <v>98</v>
      </c>
      <c r="D510" s="226"/>
      <c r="E510" s="181">
        <v>0</v>
      </c>
      <c r="F510" s="182"/>
      <c r="G510" s="183"/>
      <c r="M510" s="179">
        <v>0</v>
      </c>
      <c r="O510" s="170"/>
    </row>
    <row r="511" spans="1:104" x14ac:dyDescent="0.2">
      <c r="A511" s="178"/>
      <c r="B511" s="180"/>
      <c r="C511" s="225" t="s">
        <v>233</v>
      </c>
      <c r="D511" s="226"/>
      <c r="E511" s="181">
        <v>26.356000000000002</v>
      </c>
      <c r="F511" s="182"/>
      <c r="G511" s="183"/>
      <c r="M511" s="179" t="s">
        <v>233</v>
      </c>
      <c r="O511" s="170"/>
    </row>
    <row r="512" spans="1:104" x14ac:dyDescent="0.2">
      <c r="A512" s="178"/>
      <c r="B512" s="180"/>
      <c r="C512" s="225" t="s">
        <v>234</v>
      </c>
      <c r="D512" s="226"/>
      <c r="E512" s="181">
        <v>2.1960000000000002</v>
      </c>
      <c r="F512" s="182"/>
      <c r="G512" s="183"/>
      <c r="M512" s="179" t="s">
        <v>234</v>
      </c>
      <c r="O512" s="170"/>
    </row>
    <row r="513" spans="1:104" x14ac:dyDescent="0.2">
      <c r="A513" s="178"/>
      <c r="B513" s="180"/>
      <c r="C513" s="225" t="s">
        <v>235</v>
      </c>
      <c r="D513" s="226"/>
      <c r="E513" s="181">
        <v>0.34770000000000001</v>
      </c>
      <c r="F513" s="182"/>
      <c r="G513" s="183"/>
      <c r="M513" s="179" t="s">
        <v>235</v>
      </c>
      <c r="O513" s="170"/>
    </row>
    <row r="514" spans="1:104" x14ac:dyDescent="0.2">
      <c r="A514" s="178"/>
      <c r="B514" s="180"/>
      <c r="C514" s="225" t="s">
        <v>236</v>
      </c>
      <c r="D514" s="226"/>
      <c r="E514" s="181">
        <v>0.22800000000000001</v>
      </c>
      <c r="F514" s="182"/>
      <c r="G514" s="183"/>
      <c r="M514" s="179" t="s">
        <v>236</v>
      </c>
      <c r="O514" s="170"/>
    </row>
    <row r="515" spans="1:104" x14ac:dyDescent="0.2">
      <c r="A515" s="178"/>
      <c r="B515" s="180"/>
      <c r="C515" s="225" t="s">
        <v>237</v>
      </c>
      <c r="D515" s="226"/>
      <c r="E515" s="181">
        <v>-1.9664999999999999</v>
      </c>
      <c r="F515" s="182"/>
      <c r="G515" s="183"/>
      <c r="M515" s="179" t="s">
        <v>237</v>
      </c>
      <c r="O515" s="170"/>
    </row>
    <row r="516" spans="1:104" x14ac:dyDescent="0.2">
      <c r="A516" s="178"/>
      <c r="B516" s="180"/>
      <c r="C516" s="225" t="s">
        <v>231</v>
      </c>
      <c r="D516" s="226"/>
      <c r="E516" s="181">
        <v>-0.72499999999999998</v>
      </c>
      <c r="F516" s="182"/>
      <c r="G516" s="183"/>
      <c r="M516" s="179" t="s">
        <v>231</v>
      </c>
      <c r="O516" s="170"/>
    </row>
    <row r="517" spans="1:104" x14ac:dyDescent="0.2">
      <c r="A517" s="178"/>
      <c r="B517" s="180"/>
      <c r="C517" s="225" t="s">
        <v>232</v>
      </c>
      <c r="D517" s="226"/>
      <c r="E517" s="181">
        <v>0.36749999999999999</v>
      </c>
      <c r="F517" s="182"/>
      <c r="G517" s="183"/>
      <c r="M517" s="179" t="s">
        <v>232</v>
      </c>
      <c r="O517" s="170"/>
    </row>
    <row r="518" spans="1:104" x14ac:dyDescent="0.2">
      <c r="A518" s="171">
        <v>130</v>
      </c>
      <c r="B518" s="172" t="s">
        <v>570</v>
      </c>
      <c r="C518" s="173" t="s">
        <v>571</v>
      </c>
      <c r="D518" s="174" t="s">
        <v>87</v>
      </c>
      <c r="E518" s="175">
        <v>65.206800000000001</v>
      </c>
      <c r="F518" s="175">
        <v>0</v>
      </c>
      <c r="G518" s="176">
        <f>E518*F518</f>
        <v>0</v>
      </c>
      <c r="O518" s="170">
        <v>2</v>
      </c>
      <c r="AA518" s="146">
        <v>3</v>
      </c>
      <c r="AB518" s="146">
        <v>7</v>
      </c>
      <c r="AC518" s="146">
        <v>597638352</v>
      </c>
      <c r="AZ518" s="146">
        <v>2</v>
      </c>
      <c r="BA518" s="146">
        <f>IF(AZ518=1,G518,0)</f>
        <v>0</v>
      </c>
      <c r="BB518" s="146">
        <f>IF(AZ518=2,G518,0)</f>
        <v>0</v>
      </c>
      <c r="BC518" s="146">
        <f>IF(AZ518=3,G518,0)</f>
        <v>0</v>
      </c>
      <c r="BD518" s="146">
        <f>IF(AZ518=4,G518,0)</f>
        <v>0</v>
      </c>
      <c r="BE518" s="146">
        <f>IF(AZ518=5,G518,0)</f>
        <v>0</v>
      </c>
      <c r="CA518" s="177">
        <v>3</v>
      </c>
      <c r="CB518" s="177">
        <v>7</v>
      </c>
      <c r="CZ518" s="146">
        <v>1.9E-2</v>
      </c>
    </row>
    <row r="519" spans="1:104" x14ac:dyDescent="0.2">
      <c r="A519" s="178"/>
      <c r="B519" s="180"/>
      <c r="C519" s="225" t="s">
        <v>227</v>
      </c>
      <c r="D519" s="226"/>
      <c r="E519" s="181">
        <v>28.82</v>
      </c>
      <c r="F519" s="182"/>
      <c r="G519" s="183"/>
      <c r="M519" s="179" t="s">
        <v>227</v>
      </c>
      <c r="O519" s="170"/>
    </row>
    <row r="520" spans="1:104" x14ac:dyDescent="0.2">
      <c r="A520" s="178"/>
      <c r="B520" s="180"/>
      <c r="C520" s="225" t="s">
        <v>228</v>
      </c>
      <c r="D520" s="226"/>
      <c r="E520" s="181">
        <v>7.48</v>
      </c>
      <c r="F520" s="182"/>
      <c r="G520" s="183"/>
      <c r="M520" s="179" t="s">
        <v>228</v>
      </c>
      <c r="O520" s="170"/>
    </row>
    <row r="521" spans="1:104" x14ac:dyDescent="0.2">
      <c r="A521" s="178"/>
      <c r="B521" s="180"/>
      <c r="C521" s="225" t="s">
        <v>229</v>
      </c>
      <c r="D521" s="226"/>
      <c r="E521" s="181">
        <v>1.5289999999999999</v>
      </c>
      <c r="F521" s="182"/>
      <c r="G521" s="183"/>
      <c r="M521" s="179" t="s">
        <v>229</v>
      </c>
      <c r="O521" s="170"/>
    </row>
    <row r="522" spans="1:104" x14ac:dyDescent="0.2">
      <c r="A522" s="178"/>
      <c r="B522" s="180"/>
      <c r="C522" s="225" t="s">
        <v>230</v>
      </c>
      <c r="D522" s="226"/>
      <c r="E522" s="181">
        <v>-2.1735000000000002</v>
      </c>
      <c r="F522" s="182"/>
      <c r="G522" s="183"/>
      <c r="M522" s="179" t="s">
        <v>230</v>
      </c>
      <c r="O522" s="170"/>
    </row>
    <row r="523" spans="1:104" x14ac:dyDescent="0.2">
      <c r="A523" s="178"/>
      <c r="B523" s="180"/>
      <c r="C523" s="225" t="s">
        <v>231</v>
      </c>
      <c r="D523" s="226"/>
      <c r="E523" s="181">
        <v>-0.72499999999999998</v>
      </c>
      <c r="F523" s="182"/>
      <c r="G523" s="183"/>
      <c r="M523" s="179" t="s">
        <v>231</v>
      </c>
      <c r="O523" s="170"/>
    </row>
    <row r="524" spans="1:104" x14ac:dyDescent="0.2">
      <c r="A524" s="178"/>
      <c r="B524" s="180"/>
      <c r="C524" s="225" t="s">
        <v>232</v>
      </c>
      <c r="D524" s="226"/>
      <c r="E524" s="181">
        <v>0.36749999999999999</v>
      </c>
      <c r="F524" s="182"/>
      <c r="G524" s="183"/>
      <c r="M524" s="179" t="s">
        <v>232</v>
      </c>
      <c r="O524" s="170"/>
    </row>
    <row r="525" spans="1:104" x14ac:dyDescent="0.2">
      <c r="A525" s="178"/>
      <c r="B525" s="180"/>
      <c r="C525" s="225" t="s">
        <v>98</v>
      </c>
      <c r="D525" s="226"/>
      <c r="E525" s="181">
        <v>0</v>
      </c>
      <c r="F525" s="182"/>
      <c r="G525" s="183"/>
      <c r="M525" s="179">
        <v>0</v>
      </c>
      <c r="O525" s="170"/>
    </row>
    <row r="526" spans="1:104" x14ac:dyDescent="0.2">
      <c r="A526" s="178"/>
      <c r="B526" s="180"/>
      <c r="C526" s="225" t="s">
        <v>233</v>
      </c>
      <c r="D526" s="226"/>
      <c r="E526" s="181">
        <v>26.356000000000002</v>
      </c>
      <c r="F526" s="182"/>
      <c r="G526" s="183"/>
      <c r="M526" s="179" t="s">
        <v>233</v>
      </c>
      <c r="O526" s="170"/>
    </row>
    <row r="527" spans="1:104" x14ac:dyDescent="0.2">
      <c r="A527" s="178"/>
      <c r="B527" s="180"/>
      <c r="C527" s="225" t="s">
        <v>234</v>
      </c>
      <c r="D527" s="226"/>
      <c r="E527" s="181">
        <v>2.1960000000000002</v>
      </c>
      <c r="F527" s="182"/>
      <c r="G527" s="183"/>
      <c r="M527" s="179" t="s">
        <v>234</v>
      </c>
      <c r="O527" s="170"/>
    </row>
    <row r="528" spans="1:104" x14ac:dyDescent="0.2">
      <c r="A528" s="178"/>
      <c r="B528" s="180"/>
      <c r="C528" s="225" t="s">
        <v>235</v>
      </c>
      <c r="D528" s="226"/>
      <c r="E528" s="181">
        <v>0.34770000000000001</v>
      </c>
      <c r="F528" s="182"/>
      <c r="G528" s="183"/>
      <c r="M528" s="179" t="s">
        <v>235</v>
      </c>
      <c r="O528" s="170"/>
    </row>
    <row r="529" spans="1:104" x14ac:dyDescent="0.2">
      <c r="A529" s="178"/>
      <c r="B529" s="180"/>
      <c r="C529" s="225" t="s">
        <v>236</v>
      </c>
      <c r="D529" s="226"/>
      <c r="E529" s="181">
        <v>0.22800000000000001</v>
      </c>
      <c r="F529" s="182"/>
      <c r="G529" s="183"/>
      <c r="M529" s="179" t="s">
        <v>236</v>
      </c>
      <c r="O529" s="170"/>
    </row>
    <row r="530" spans="1:104" x14ac:dyDescent="0.2">
      <c r="A530" s="178"/>
      <c r="B530" s="180"/>
      <c r="C530" s="225" t="s">
        <v>237</v>
      </c>
      <c r="D530" s="226"/>
      <c r="E530" s="181">
        <v>-1.9664999999999999</v>
      </c>
      <c r="F530" s="182"/>
      <c r="G530" s="183"/>
      <c r="M530" s="179" t="s">
        <v>237</v>
      </c>
      <c r="O530" s="170"/>
    </row>
    <row r="531" spans="1:104" x14ac:dyDescent="0.2">
      <c r="A531" s="178"/>
      <c r="B531" s="180"/>
      <c r="C531" s="225" t="s">
        <v>231</v>
      </c>
      <c r="D531" s="226"/>
      <c r="E531" s="181">
        <v>-0.72499999999999998</v>
      </c>
      <c r="F531" s="182"/>
      <c r="G531" s="183"/>
      <c r="M531" s="179" t="s">
        <v>231</v>
      </c>
      <c r="O531" s="170"/>
    </row>
    <row r="532" spans="1:104" x14ac:dyDescent="0.2">
      <c r="A532" s="178"/>
      <c r="B532" s="180"/>
      <c r="C532" s="225" t="s">
        <v>232</v>
      </c>
      <c r="D532" s="226"/>
      <c r="E532" s="181">
        <v>0.36749999999999999</v>
      </c>
      <c r="F532" s="182"/>
      <c r="G532" s="183"/>
      <c r="M532" s="179" t="s">
        <v>232</v>
      </c>
      <c r="O532" s="170"/>
    </row>
    <row r="533" spans="1:104" x14ac:dyDescent="0.2">
      <c r="A533" s="178"/>
      <c r="B533" s="180"/>
      <c r="C533" s="225" t="s">
        <v>572</v>
      </c>
      <c r="D533" s="226"/>
      <c r="E533" s="181">
        <v>3.1051000000000002</v>
      </c>
      <c r="F533" s="182"/>
      <c r="G533" s="183"/>
      <c r="M533" s="179" t="s">
        <v>572</v>
      </c>
      <c r="O533" s="170"/>
    </row>
    <row r="534" spans="1:104" x14ac:dyDescent="0.2">
      <c r="A534" s="171">
        <v>131</v>
      </c>
      <c r="B534" s="172" t="s">
        <v>573</v>
      </c>
      <c r="C534" s="173" t="s">
        <v>574</v>
      </c>
      <c r="D534" s="174" t="s">
        <v>61</v>
      </c>
      <c r="E534" s="175"/>
      <c r="F534" s="175">
        <v>0</v>
      </c>
      <c r="G534" s="176">
        <f>E534*F534</f>
        <v>0</v>
      </c>
      <c r="O534" s="170">
        <v>2</v>
      </c>
      <c r="AA534" s="146">
        <v>7</v>
      </c>
      <c r="AB534" s="146">
        <v>1002</v>
      </c>
      <c r="AC534" s="146">
        <v>5</v>
      </c>
      <c r="AZ534" s="146">
        <v>2</v>
      </c>
      <c r="BA534" s="146">
        <f>IF(AZ534=1,G534,0)</f>
        <v>0</v>
      </c>
      <c r="BB534" s="146">
        <f>IF(AZ534=2,G534,0)</f>
        <v>0</v>
      </c>
      <c r="BC534" s="146">
        <f>IF(AZ534=3,G534,0)</f>
        <v>0</v>
      </c>
      <c r="BD534" s="146">
        <f>IF(AZ534=4,G534,0)</f>
        <v>0</v>
      </c>
      <c r="BE534" s="146">
        <f>IF(AZ534=5,G534,0)</f>
        <v>0</v>
      </c>
      <c r="CA534" s="177">
        <v>7</v>
      </c>
      <c r="CB534" s="177">
        <v>1002</v>
      </c>
      <c r="CZ534" s="146">
        <v>0</v>
      </c>
    </row>
    <row r="535" spans="1:104" x14ac:dyDescent="0.2">
      <c r="A535" s="184"/>
      <c r="B535" s="185" t="s">
        <v>76</v>
      </c>
      <c r="C535" s="186" t="str">
        <f>CONCATENATE(B449," ",C449)</f>
        <v>781 Obklady keramické</v>
      </c>
      <c r="D535" s="187"/>
      <c r="E535" s="188"/>
      <c r="F535" s="189"/>
      <c r="G535" s="190">
        <f>SUM(G449:G534)</f>
        <v>0</v>
      </c>
      <c r="O535" s="170">
        <v>4</v>
      </c>
      <c r="BA535" s="191">
        <f>SUM(BA449:BA534)</f>
        <v>0</v>
      </c>
      <c r="BB535" s="191">
        <f>SUM(BB449:BB534)</f>
        <v>0</v>
      </c>
      <c r="BC535" s="191">
        <f>SUM(BC449:BC534)</f>
        <v>0</v>
      </c>
      <c r="BD535" s="191">
        <f>SUM(BD449:BD534)</f>
        <v>0</v>
      </c>
      <c r="BE535" s="191">
        <f>SUM(BE449:BE534)</f>
        <v>0</v>
      </c>
    </row>
    <row r="536" spans="1:104" x14ac:dyDescent="0.2">
      <c r="A536" s="163" t="s">
        <v>72</v>
      </c>
      <c r="B536" s="164" t="s">
        <v>575</v>
      </c>
      <c r="C536" s="165" t="s">
        <v>576</v>
      </c>
      <c r="D536" s="166"/>
      <c r="E536" s="167"/>
      <c r="F536" s="167"/>
      <c r="G536" s="168"/>
      <c r="H536" s="169"/>
      <c r="I536" s="169"/>
      <c r="O536" s="170">
        <v>1</v>
      </c>
    </row>
    <row r="537" spans="1:104" x14ac:dyDescent="0.2">
      <c r="A537" s="171">
        <v>132</v>
      </c>
      <c r="B537" s="172" t="s">
        <v>577</v>
      </c>
      <c r="C537" s="173" t="s">
        <v>578</v>
      </c>
      <c r="D537" s="174" t="s">
        <v>87</v>
      </c>
      <c r="E537" s="175">
        <v>43.727200000000003</v>
      </c>
      <c r="F537" s="175">
        <v>0</v>
      </c>
      <c r="G537" s="176">
        <f>E537*F537</f>
        <v>0</v>
      </c>
      <c r="O537" s="170">
        <v>2</v>
      </c>
      <c r="AA537" s="146">
        <v>1</v>
      </c>
      <c r="AB537" s="146">
        <v>7</v>
      </c>
      <c r="AC537" s="146">
        <v>7</v>
      </c>
      <c r="AZ537" s="146">
        <v>2</v>
      </c>
      <c r="BA537" s="146">
        <f>IF(AZ537=1,G537,0)</f>
        <v>0</v>
      </c>
      <c r="BB537" s="146">
        <f>IF(AZ537=2,G537,0)</f>
        <v>0</v>
      </c>
      <c r="BC537" s="146">
        <f>IF(AZ537=3,G537,0)</f>
        <v>0</v>
      </c>
      <c r="BD537" s="146">
        <f>IF(AZ537=4,G537,0)</f>
        <v>0</v>
      </c>
      <c r="BE537" s="146">
        <f>IF(AZ537=5,G537,0)</f>
        <v>0</v>
      </c>
      <c r="CA537" s="177">
        <v>1</v>
      </c>
      <c r="CB537" s="177">
        <v>7</v>
      </c>
      <c r="CZ537" s="146">
        <v>2.0000000000000001E-4</v>
      </c>
    </row>
    <row r="538" spans="1:104" x14ac:dyDescent="0.2">
      <c r="A538" s="178"/>
      <c r="B538" s="180"/>
      <c r="C538" s="225" t="s">
        <v>579</v>
      </c>
      <c r="D538" s="226"/>
      <c r="E538" s="181">
        <v>9.6254000000000008</v>
      </c>
      <c r="F538" s="182"/>
      <c r="G538" s="183"/>
      <c r="M538" s="179" t="s">
        <v>579</v>
      </c>
      <c r="O538" s="170"/>
    </row>
    <row r="539" spans="1:104" x14ac:dyDescent="0.2">
      <c r="A539" s="178"/>
      <c r="B539" s="180"/>
      <c r="C539" s="225" t="s">
        <v>580</v>
      </c>
      <c r="D539" s="226"/>
      <c r="E539" s="181">
        <v>12.7926</v>
      </c>
      <c r="F539" s="182"/>
      <c r="G539" s="183"/>
      <c r="M539" s="179" t="s">
        <v>580</v>
      </c>
      <c r="O539" s="170"/>
    </row>
    <row r="540" spans="1:104" x14ac:dyDescent="0.2">
      <c r="A540" s="178"/>
      <c r="B540" s="180"/>
      <c r="C540" s="225" t="s">
        <v>581</v>
      </c>
      <c r="D540" s="226"/>
      <c r="E540" s="181">
        <v>8.9697999999999993</v>
      </c>
      <c r="F540" s="182"/>
      <c r="G540" s="183"/>
      <c r="M540" s="179" t="s">
        <v>581</v>
      </c>
      <c r="O540" s="170"/>
    </row>
    <row r="541" spans="1:104" x14ac:dyDescent="0.2">
      <c r="A541" s="178"/>
      <c r="B541" s="180"/>
      <c r="C541" s="225" t="s">
        <v>582</v>
      </c>
      <c r="D541" s="226"/>
      <c r="E541" s="181">
        <v>12.339399999999999</v>
      </c>
      <c r="F541" s="182"/>
      <c r="G541" s="183"/>
      <c r="M541" s="179" t="s">
        <v>582</v>
      </c>
      <c r="O541" s="170"/>
    </row>
    <row r="542" spans="1:104" x14ac:dyDescent="0.2">
      <c r="A542" s="171">
        <v>133</v>
      </c>
      <c r="B542" s="172" t="s">
        <v>583</v>
      </c>
      <c r="C542" s="173" t="s">
        <v>584</v>
      </c>
      <c r="D542" s="174" t="s">
        <v>87</v>
      </c>
      <c r="E542" s="175">
        <v>43.727200000000003</v>
      </c>
      <c r="F542" s="175">
        <v>0</v>
      </c>
      <c r="G542" s="176">
        <f>E542*F542</f>
        <v>0</v>
      </c>
      <c r="O542" s="170">
        <v>2</v>
      </c>
      <c r="AA542" s="146">
        <v>1</v>
      </c>
      <c r="AB542" s="146">
        <v>7</v>
      </c>
      <c r="AC542" s="146">
        <v>7</v>
      </c>
      <c r="AZ542" s="146">
        <v>2</v>
      </c>
      <c r="BA542" s="146">
        <f>IF(AZ542=1,G542,0)</f>
        <v>0</v>
      </c>
      <c r="BB542" s="146">
        <f>IF(AZ542=2,G542,0)</f>
        <v>0</v>
      </c>
      <c r="BC542" s="146">
        <f>IF(AZ542=3,G542,0)</f>
        <v>0</v>
      </c>
      <c r="BD542" s="146">
        <f>IF(AZ542=4,G542,0)</f>
        <v>0</v>
      </c>
      <c r="BE542" s="146">
        <f>IF(AZ542=5,G542,0)</f>
        <v>0</v>
      </c>
      <c r="CA542" s="177">
        <v>1</v>
      </c>
      <c r="CB542" s="177">
        <v>7</v>
      </c>
      <c r="CZ542" s="146">
        <v>2.0000000000000001E-4</v>
      </c>
    </row>
    <row r="543" spans="1:104" x14ac:dyDescent="0.2">
      <c r="A543" s="178"/>
      <c r="B543" s="180"/>
      <c r="C543" s="225" t="s">
        <v>579</v>
      </c>
      <c r="D543" s="226"/>
      <c r="E543" s="181">
        <v>9.6254000000000008</v>
      </c>
      <c r="F543" s="182"/>
      <c r="G543" s="183"/>
      <c r="M543" s="179" t="s">
        <v>579</v>
      </c>
      <c r="O543" s="170"/>
    </row>
    <row r="544" spans="1:104" x14ac:dyDescent="0.2">
      <c r="A544" s="178"/>
      <c r="B544" s="180"/>
      <c r="C544" s="225" t="s">
        <v>580</v>
      </c>
      <c r="D544" s="226"/>
      <c r="E544" s="181">
        <v>12.7926</v>
      </c>
      <c r="F544" s="182"/>
      <c r="G544" s="183"/>
      <c r="M544" s="179" t="s">
        <v>580</v>
      </c>
      <c r="O544" s="170"/>
    </row>
    <row r="545" spans="1:104" x14ac:dyDescent="0.2">
      <c r="A545" s="178"/>
      <c r="B545" s="180"/>
      <c r="C545" s="225" t="s">
        <v>581</v>
      </c>
      <c r="D545" s="226"/>
      <c r="E545" s="181">
        <v>8.9697999999999993</v>
      </c>
      <c r="F545" s="182"/>
      <c r="G545" s="183"/>
      <c r="M545" s="179" t="s">
        <v>581</v>
      </c>
      <c r="O545" s="170"/>
    </row>
    <row r="546" spans="1:104" x14ac:dyDescent="0.2">
      <c r="A546" s="178"/>
      <c r="B546" s="180"/>
      <c r="C546" s="225" t="s">
        <v>582</v>
      </c>
      <c r="D546" s="226"/>
      <c r="E546" s="181">
        <v>12.339399999999999</v>
      </c>
      <c r="F546" s="182"/>
      <c r="G546" s="183"/>
      <c r="M546" s="179" t="s">
        <v>582</v>
      </c>
      <c r="O546" s="170"/>
    </row>
    <row r="547" spans="1:104" x14ac:dyDescent="0.2">
      <c r="A547" s="171">
        <v>134</v>
      </c>
      <c r="B547" s="172" t="s">
        <v>585</v>
      </c>
      <c r="C547" s="173" t="s">
        <v>586</v>
      </c>
      <c r="D547" s="174" t="s">
        <v>87</v>
      </c>
      <c r="E547" s="175">
        <v>43.727200000000003</v>
      </c>
      <c r="F547" s="175">
        <v>0</v>
      </c>
      <c r="G547" s="176">
        <f>E547*F547</f>
        <v>0</v>
      </c>
      <c r="O547" s="170">
        <v>2</v>
      </c>
      <c r="AA547" s="146">
        <v>1</v>
      </c>
      <c r="AB547" s="146">
        <v>7</v>
      </c>
      <c r="AC547" s="146">
        <v>7</v>
      </c>
      <c r="AZ547" s="146">
        <v>2</v>
      </c>
      <c r="BA547" s="146">
        <f>IF(AZ547=1,G547,0)</f>
        <v>0</v>
      </c>
      <c r="BB547" s="146">
        <f>IF(AZ547=2,G547,0)</f>
        <v>0</v>
      </c>
      <c r="BC547" s="146">
        <f>IF(AZ547=3,G547,0)</f>
        <v>0</v>
      </c>
      <c r="BD547" s="146">
        <f>IF(AZ547=4,G547,0)</f>
        <v>0</v>
      </c>
      <c r="BE547" s="146">
        <f>IF(AZ547=5,G547,0)</f>
        <v>0</v>
      </c>
      <c r="CA547" s="177">
        <v>1</v>
      </c>
      <c r="CB547" s="177">
        <v>7</v>
      </c>
      <c r="CZ547" s="146">
        <v>0</v>
      </c>
    </row>
    <row r="548" spans="1:104" x14ac:dyDescent="0.2">
      <c r="A548" s="178"/>
      <c r="B548" s="180"/>
      <c r="C548" s="225" t="s">
        <v>579</v>
      </c>
      <c r="D548" s="226"/>
      <c r="E548" s="181">
        <v>9.6254000000000008</v>
      </c>
      <c r="F548" s="182"/>
      <c r="G548" s="183"/>
      <c r="M548" s="179" t="s">
        <v>579</v>
      </c>
      <c r="O548" s="170"/>
    </row>
    <row r="549" spans="1:104" x14ac:dyDescent="0.2">
      <c r="A549" s="178"/>
      <c r="B549" s="180"/>
      <c r="C549" s="225" t="s">
        <v>580</v>
      </c>
      <c r="D549" s="226"/>
      <c r="E549" s="181">
        <v>12.7926</v>
      </c>
      <c r="F549" s="182"/>
      <c r="G549" s="183"/>
      <c r="M549" s="179" t="s">
        <v>580</v>
      </c>
      <c r="O549" s="170"/>
    </row>
    <row r="550" spans="1:104" x14ac:dyDescent="0.2">
      <c r="A550" s="178"/>
      <c r="B550" s="180"/>
      <c r="C550" s="225" t="s">
        <v>581</v>
      </c>
      <c r="D550" s="226"/>
      <c r="E550" s="181">
        <v>8.9697999999999993</v>
      </c>
      <c r="F550" s="182"/>
      <c r="G550" s="183"/>
      <c r="M550" s="179" t="s">
        <v>581</v>
      </c>
      <c r="O550" s="170"/>
    </row>
    <row r="551" spans="1:104" x14ac:dyDescent="0.2">
      <c r="A551" s="178"/>
      <c r="B551" s="180"/>
      <c r="C551" s="225" t="s">
        <v>582</v>
      </c>
      <c r="D551" s="226"/>
      <c r="E551" s="181">
        <v>12.339399999999999</v>
      </c>
      <c r="F551" s="182"/>
      <c r="G551" s="183"/>
      <c r="M551" s="179" t="s">
        <v>582</v>
      </c>
      <c r="O551" s="170"/>
    </row>
    <row r="552" spans="1:104" x14ac:dyDescent="0.2">
      <c r="A552" s="184"/>
      <c r="B552" s="185" t="s">
        <v>76</v>
      </c>
      <c r="C552" s="186" t="str">
        <f>CONCATENATE(B536," ",C536)</f>
        <v>784 Malby</v>
      </c>
      <c r="D552" s="187"/>
      <c r="E552" s="188"/>
      <c r="F552" s="189"/>
      <c r="G552" s="190">
        <f>SUM(G536:G551)</f>
        <v>0</v>
      </c>
      <c r="O552" s="170">
        <v>4</v>
      </c>
      <c r="BA552" s="191">
        <f>SUM(BA536:BA551)</f>
        <v>0</v>
      </c>
      <c r="BB552" s="191">
        <f>SUM(BB536:BB551)</f>
        <v>0</v>
      </c>
      <c r="BC552" s="191">
        <f>SUM(BC536:BC551)</f>
        <v>0</v>
      </c>
      <c r="BD552" s="191">
        <f>SUM(BD536:BD551)</f>
        <v>0</v>
      </c>
      <c r="BE552" s="191">
        <f>SUM(BE536:BE551)</f>
        <v>0</v>
      </c>
    </row>
    <row r="553" spans="1:104" x14ac:dyDescent="0.2">
      <c r="A553" s="163" t="s">
        <v>72</v>
      </c>
      <c r="B553" s="164" t="s">
        <v>587</v>
      </c>
      <c r="C553" s="165" t="s">
        <v>588</v>
      </c>
      <c r="D553" s="166"/>
      <c r="E553" s="167"/>
      <c r="F553" s="167"/>
      <c r="G553" s="168"/>
      <c r="H553" s="169"/>
      <c r="I553" s="169"/>
      <c r="O553" s="170">
        <v>1</v>
      </c>
    </row>
    <row r="554" spans="1:104" x14ac:dyDescent="0.2">
      <c r="A554" s="171">
        <v>135</v>
      </c>
      <c r="B554" s="172" t="s">
        <v>589</v>
      </c>
      <c r="C554" s="173" t="s">
        <v>590</v>
      </c>
      <c r="D554" s="174" t="s">
        <v>420</v>
      </c>
      <c r="E554" s="175">
        <v>1</v>
      </c>
      <c r="F554" s="175">
        <v>0</v>
      </c>
      <c r="G554" s="176">
        <f>E554*F554</f>
        <v>0</v>
      </c>
      <c r="O554" s="170">
        <v>2</v>
      </c>
      <c r="AA554" s="146">
        <v>1</v>
      </c>
      <c r="AB554" s="146">
        <v>9</v>
      </c>
      <c r="AC554" s="146">
        <v>9</v>
      </c>
      <c r="AZ554" s="146">
        <v>4</v>
      </c>
      <c r="BA554" s="146">
        <f>IF(AZ554=1,G554,0)</f>
        <v>0</v>
      </c>
      <c r="BB554" s="146">
        <f>IF(AZ554=2,G554,0)</f>
        <v>0</v>
      </c>
      <c r="BC554" s="146">
        <f>IF(AZ554=3,G554,0)</f>
        <v>0</v>
      </c>
      <c r="BD554" s="146">
        <f>IF(AZ554=4,G554,0)</f>
        <v>0</v>
      </c>
      <c r="BE554" s="146">
        <f>IF(AZ554=5,G554,0)</f>
        <v>0</v>
      </c>
      <c r="CA554" s="177">
        <v>1</v>
      </c>
      <c r="CB554" s="177">
        <v>9</v>
      </c>
      <c r="CZ554" s="146">
        <v>0</v>
      </c>
    </row>
    <row r="555" spans="1:104" x14ac:dyDescent="0.2">
      <c r="A555" s="184"/>
      <c r="B555" s="185" t="s">
        <v>76</v>
      </c>
      <c r="C555" s="186" t="str">
        <f>CONCATENATE(B553," ",C553)</f>
        <v>M21 Elektromontáže</v>
      </c>
      <c r="D555" s="187"/>
      <c r="E555" s="188"/>
      <c r="F555" s="189"/>
      <c r="G555" s="190">
        <f>SUM(G553:G554)</f>
        <v>0</v>
      </c>
      <c r="O555" s="170">
        <v>4</v>
      </c>
      <c r="BA555" s="191">
        <f>SUM(BA553:BA554)</f>
        <v>0</v>
      </c>
      <c r="BB555" s="191">
        <f>SUM(BB553:BB554)</f>
        <v>0</v>
      </c>
      <c r="BC555" s="191">
        <f>SUM(BC553:BC554)</f>
        <v>0</v>
      </c>
      <c r="BD555" s="191">
        <f>SUM(BD553:BD554)</f>
        <v>0</v>
      </c>
      <c r="BE555" s="191">
        <f>SUM(BE553:BE554)</f>
        <v>0</v>
      </c>
    </row>
    <row r="556" spans="1:104" x14ac:dyDescent="0.2">
      <c r="A556" s="163" t="s">
        <v>72</v>
      </c>
      <c r="B556" s="164" t="s">
        <v>591</v>
      </c>
      <c r="C556" s="165" t="s">
        <v>592</v>
      </c>
      <c r="D556" s="166"/>
      <c r="E556" s="167"/>
      <c r="F556" s="167"/>
      <c r="G556" s="168"/>
      <c r="H556" s="169"/>
      <c r="I556" s="169"/>
      <c r="O556" s="170">
        <v>1</v>
      </c>
    </row>
    <row r="557" spans="1:104" x14ac:dyDescent="0.2">
      <c r="A557" s="171">
        <v>136</v>
      </c>
      <c r="B557" s="172" t="s">
        <v>593</v>
      </c>
      <c r="C557" s="173" t="s">
        <v>594</v>
      </c>
      <c r="D557" s="174" t="s">
        <v>127</v>
      </c>
      <c r="E557" s="175">
        <v>27.621226583999999</v>
      </c>
      <c r="F557" s="175">
        <v>0</v>
      </c>
      <c r="G557" s="176">
        <f>E557*F557</f>
        <v>0</v>
      </c>
      <c r="O557" s="170">
        <v>2</v>
      </c>
      <c r="AA557" s="146">
        <v>8</v>
      </c>
      <c r="AB557" s="146">
        <v>0</v>
      </c>
      <c r="AC557" s="146">
        <v>3</v>
      </c>
      <c r="AZ557" s="146">
        <v>1</v>
      </c>
      <c r="BA557" s="146">
        <f>IF(AZ557=1,G557,0)</f>
        <v>0</v>
      </c>
      <c r="BB557" s="146">
        <f>IF(AZ557=2,G557,0)</f>
        <v>0</v>
      </c>
      <c r="BC557" s="146">
        <f>IF(AZ557=3,G557,0)</f>
        <v>0</v>
      </c>
      <c r="BD557" s="146">
        <f>IF(AZ557=4,G557,0)</f>
        <v>0</v>
      </c>
      <c r="BE557" s="146">
        <f>IF(AZ557=5,G557,0)</f>
        <v>0</v>
      </c>
      <c r="CA557" s="177">
        <v>8</v>
      </c>
      <c r="CB557" s="177">
        <v>0</v>
      </c>
      <c r="CZ557" s="146">
        <v>0</v>
      </c>
    </row>
    <row r="558" spans="1:104" x14ac:dyDescent="0.2">
      <c r="A558" s="171">
        <v>137</v>
      </c>
      <c r="B558" s="172" t="s">
        <v>595</v>
      </c>
      <c r="C558" s="173" t="s">
        <v>596</v>
      </c>
      <c r="D558" s="174" t="s">
        <v>127</v>
      </c>
      <c r="E558" s="175">
        <v>524.80330509600003</v>
      </c>
      <c r="F558" s="175">
        <v>0</v>
      </c>
      <c r="G558" s="176">
        <f>E558*F558</f>
        <v>0</v>
      </c>
      <c r="O558" s="170">
        <v>2</v>
      </c>
      <c r="AA558" s="146">
        <v>8</v>
      </c>
      <c r="AB558" s="146">
        <v>0</v>
      </c>
      <c r="AC558" s="146">
        <v>3</v>
      </c>
      <c r="AZ558" s="146">
        <v>1</v>
      </c>
      <c r="BA558" s="146">
        <f>IF(AZ558=1,G558,0)</f>
        <v>0</v>
      </c>
      <c r="BB558" s="146">
        <f>IF(AZ558=2,G558,0)</f>
        <v>0</v>
      </c>
      <c r="BC558" s="146">
        <f>IF(AZ558=3,G558,0)</f>
        <v>0</v>
      </c>
      <c r="BD558" s="146">
        <f>IF(AZ558=4,G558,0)</f>
        <v>0</v>
      </c>
      <c r="BE558" s="146">
        <f>IF(AZ558=5,G558,0)</f>
        <v>0</v>
      </c>
      <c r="CA558" s="177">
        <v>8</v>
      </c>
      <c r="CB558" s="177">
        <v>0</v>
      </c>
      <c r="CZ558" s="146">
        <v>0</v>
      </c>
    </row>
    <row r="559" spans="1:104" x14ac:dyDescent="0.2">
      <c r="A559" s="171">
        <v>138</v>
      </c>
      <c r="B559" s="172" t="s">
        <v>597</v>
      </c>
      <c r="C559" s="173" t="s">
        <v>598</v>
      </c>
      <c r="D559" s="174" t="s">
        <v>127</v>
      </c>
      <c r="E559" s="175">
        <v>27.621226583999999</v>
      </c>
      <c r="F559" s="175">
        <v>0</v>
      </c>
      <c r="G559" s="176">
        <f>E559*F559</f>
        <v>0</v>
      </c>
      <c r="O559" s="170">
        <v>2</v>
      </c>
      <c r="AA559" s="146">
        <v>8</v>
      </c>
      <c r="AB559" s="146">
        <v>0</v>
      </c>
      <c r="AC559" s="146">
        <v>3</v>
      </c>
      <c r="AZ559" s="146">
        <v>1</v>
      </c>
      <c r="BA559" s="146">
        <f>IF(AZ559=1,G559,0)</f>
        <v>0</v>
      </c>
      <c r="BB559" s="146">
        <f>IF(AZ559=2,G559,0)</f>
        <v>0</v>
      </c>
      <c r="BC559" s="146">
        <f>IF(AZ559=3,G559,0)</f>
        <v>0</v>
      </c>
      <c r="BD559" s="146">
        <f>IF(AZ559=4,G559,0)</f>
        <v>0</v>
      </c>
      <c r="BE559" s="146">
        <f>IF(AZ559=5,G559,0)</f>
        <v>0</v>
      </c>
      <c r="CA559" s="177">
        <v>8</v>
      </c>
      <c r="CB559" s="177">
        <v>0</v>
      </c>
      <c r="CZ559" s="146">
        <v>0</v>
      </c>
    </row>
    <row r="560" spans="1:104" x14ac:dyDescent="0.2">
      <c r="A560" s="171">
        <v>139</v>
      </c>
      <c r="B560" s="172" t="s">
        <v>599</v>
      </c>
      <c r="C560" s="173" t="s">
        <v>600</v>
      </c>
      <c r="D560" s="174" t="s">
        <v>127</v>
      </c>
      <c r="E560" s="175">
        <v>27.621226583999999</v>
      </c>
      <c r="F560" s="175">
        <v>0</v>
      </c>
      <c r="G560" s="176">
        <f>E560*F560</f>
        <v>0</v>
      </c>
      <c r="O560" s="170">
        <v>2</v>
      </c>
      <c r="AA560" s="146">
        <v>8</v>
      </c>
      <c r="AB560" s="146">
        <v>0</v>
      </c>
      <c r="AC560" s="146">
        <v>3</v>
      </c>
      <c r="AZ560" s="146">
        <v>1</v>
      </c>
      <c r="BA560" s="146">
        <f>IF(AZ560=1,G560,0)</f>
        <v>0</v>
      </c>
      <c r="BB560" s="146">
        <f>IF(AZ560=2,G560,0)</f>
        <v>0</v>
      </c>
      <c r="BC560" s="146">
        <f>IF(AZ560=3,G560,0)</f>
        <v>0</v>
      </c>
      <c r="BD560" s="146">
        <f>IF(AZ560=4,G560,0)</f>
        <v>0</v>
      </c>
      <c r="BE560" s="146">
        <f>IF(AZ560=5,G560,0)</f>
        <v>0</v>
      </c>
      <c r="CA560" s="177">
        <v>8</v>
      </c>
      <c r="CB560" s="177">
        <v>0</v>
      </c>
      <c r="CZ560" s="146">
        <v>0</v>
      </c>
    </row>
    <row r="561" spans="1:104" ht="22.5" x14ac:dyDescent="0.2">
      <c r="A561" s="171">
        <v>140</v>
      </c>
      <c r="B561" s="172" t="s">
        <v>601</v>
      </c>
      <c r="C561" s="173" t="s">
        <v>602</v>
      </c>
      <c r="D561" s="174" t="s">
        <v>127</v>
      </c>
      <c r="E561" s="175">
        <v>27.621226583999999</v>
      </c>
      <c r="F561" s="175">
        <v>0</v>
      </c>
      <c r="G561" s="176">
        <f>E561*F561</f>
        <v>0</v>
      </c>
      <c r="O561" s="170">
        <v>2</v>
      </c>
      <c r="AA561" s="146">
        <v>8</v>
      </c>
      <c r="AB561" s="146">
        <v>0</v>
      </c>
      <c r="AC561" s="146">
        <v>3</v>
      </c>
      <c r="AZ561" s="146">
        <v>1</v>
      </c>
      <c r="BA561" s="146">
        <f>IF(AZ561=1,G561,0)</f>
        <v>0</v>
      </c>
      <c r="BB561" s="146">
        <f>IF(AZ561=2,G561,0)</f>
        <v>0</v>
      </c>
      <c r="BC561" s="146">
        <f>IF(AZ561=3,G561,0)</f>
        <v>0</v>
      </c>
      <c r="BD561" s="146">
        <f>IF(AZ561=4,G561,0)</f>
        <v>0</v>
      </c>
      <c r="BE561" s="146">
        <f>IF(AZ561=5,G561,0)</f>
        <v>0</v>
      </c>
      <c r="CA561" s="177">
        <v>8</v>
      </c>
      <c r="CB561" s="177">
        <v>0</v>
      </c>
      <c r="CZ561" s="146">
        <v>0</v>
      </c>
    </row>
    <row r="562" spans="1:104" x14ac:dyDescent="0.2">
      <c r="A562" s="184"/>
      <c r="B562" s="185" t="s">
        <v>76</v>
      </c>
      <c r="C562" s="186" t="str">
        <f>CONCATENATE(B556," ",C556)</f>
        <v>D96 Přesuny suti a vybouraných hmot</v>
      </c>
      <c r="D562" s="187"/>
      <c r="E562" s="188"/>
      <c r="F562" s="189"/>
      <c r="G562" s="190">
        <f>SUM(G556:G561)</f>
        <v>0</v>
      </c>
      <c r="O562" s="170">
        <v>4</v>
      </c>
      <c r="BA562" s="191">
        <f>SUM(BA556:BA561)</f>
        <v>0</v>
      </c>
      <c r="BB562" s="191">
        <f>SUM(BB556:BB561)</f>
        <v>0</v>
      </c>
      <c r="BC562" s="191">
        <f>SUM(BC556:BC561)</f>
        <v>0</v>
      </c>
      <c r="BD562" s="191">
        <f>SUM(BD556:BD561)</f>
        <v>0</v>
      </c>
      <c r="BE562" s="191">
        <f>SUM(BE556:BE561)</f>
        <v>0</v>
      </c>
    </row>
    <row r="563" spans="1:104" x14ac:dyDescent="0.2">
      <c r="E563" s="146"/>
    </row>
    <row r="564" spans="1:104" x14ac:dyDescent="0.2">
      <c r="E564" s="146"/>
    </row>
    <row r="565" spans="1:104" x14ac:dyDescent="0.2">
      <c r="E565" s="146"/>
    </row>
    <row r="566" spans="1:104" x14ac:dyDescent="0.2">
      <c r="E566" s="146"/>
    </row>
    <row r="567" spans="1:104" x14ac:dyDescent="0.2">
      <c r="E567" s="146"/>
    </row>
    <row r="568" spans="1:104" x14ac:dyDescent="0.2">
      <c r="E568" s="146"/>
    </row>
    <row r="569" spans="1:104" x14ac:dyDescent="0.2">
      <c r="E569" s="146"/>
    </row>
    <row r="570" spans="1:104" x14ac:dyDescent="0.2">
      <c r="E570" s="146"/>
    </row>
    <row r="571" spans="1:104" x14ac:dyDescent="0.2">
      <c r="E571" s="146"/>
    </row>
    <row r="572" spans="1:104" x14ac:dyDescent="0.2">
      <c r="E572" s="146"/>
    </row>
    <row r="573" spans="1:104" x14ac:dyDescent="0.2">
      <c r="E573" s="146"/>
    </row>
    <row r="574" spans="1:104" x14ac:dyDescent="0.2">
      <c r="E574" s="146"/>
    </row>
    <row r="575" spans="1:104" x14ac:dyDescent="0.2">
      <c r="E575" s="146"/>
    </row>
    <row r="576" spans="1:104" x14ac:dyDescent="0.2">
      <c r="E576" s="146"/>
    </row>
    <row r="577" spans="1:7" x14ac:dyDescent="0.2">
      <c r="E577" s="146"/>
    </row>
    <row r="578" spans="1:7" x14ac:dyDescent="0.2">
      <c r="E578" s="146"/>
    </row>
    <row r="579" spans="1:7" x14ac:dyDescent="0.2">
      <c r="E579" s="146"/>
    </row>
    <row r="580" spans="1:7" x14ac:dyDescent="0.2">
      <c r="E580" s="146"/>
    </row>
    <row r="581" spans="1:7" x14ac:dyDescent="0.2">
      <c r="E581" s="146"/>
    </row>
    <row r="582" spans="1:7" x14ac:dyDescent="0.2">
      <c r="E582" s="146"/>
    </row>
    <row r="583" spans="1:7" x14ac:dyDescent="0.2">
      <c r="E583" s="146"/>
    </row>
    <row r="584" spans="1:7" x14ac:dyDescent="0.2">
      <c r="E584" s="146"/>
    </row>
    <row r="585" spans="1:7" x14ac:dyDescent="0.2">
      <c r="E585" s="146"/>
    </row>
    <row r="586" spans="1:7" x14ac:dyDescent="0.2">
      <c r="A586" s="192"/>
      <c r="B586" s="192"/>
      <c r="C586" s="192"/>
      <c r="D586" s="192"/>
      <c r="E586" s="192"/>
      <c r="F586" s="192"/>
      <c r="G586" s="192"/>
    </row>
    <row r="587" spans="1:7" x14ac:dyDescent="0.2">
      <c r="A587" s="192"/>
      <c r="B587" s="192"/>
      <c r="C587" s="192"/>
      <c r="D587" s="192"/>
      <c r="E587" s="192"/>
      <c r="F587" s="192"/>
      <c r="G587" s="192"/>
    </row>
    <row r="588" spans="1:7" x14ac:dyDescent="0.2">
      <c r="A588" s="192"/>
      <c r="B588" s="192"/>
      <c r="C588" s="192"/>
      <c r="D588" s="192"/>
      <c r="E588" s="192"/>
      <c r="F588" s="192"/>
      <c r="G588" s="192"/>
    </row>
    <row r="589" spans="1:7" x14ac:dyDescent="0.2">
      <c r="A589" s="192"/>
      <c r="B589" s="192"/>
      <c r="C589" s="192"/>
      <c r="D589" s="192"/>
      <c r="E589" s="192"/>
      <c r="F589" s="192"/>
      <c r="G589" s="192"/>
    </row>
    <row r="590" spans="1:7" x14ac:dyDescent="0.2">
      <c r="E590" s="146"/>
    </row>
    <row r="591" spans="1:7" x14ac:dyDescent="0.2">
      <c r="E591" s="146"/>
    </row>
    <row r="592" spans="1:7" x14ac:dyDescent="0.2">
      <c r="E592" s="146"/>
    </row>
    <row r="593" spans="5:5" x14ac:dyDescent="0.2">
      <c r="E593" s="146"/>
    </row>
    <row r="594" spans="5:5" x14ac:dyDescent="0.2">
      <c r="E594" s="146"/>
    </row>
    <row r="595" spans="5:5" x14ac:dyDescent="0.2">
      <c r="E595" s="146"/>
    </row>
    <row r="596" spans="5:5" x14ac:dyDescent="0.2">
      <c r="E596" s="146"/>
    </row>
    <row r="597" spans="5:5" x14ac:dyDescent="0.2">
      <c r="E597" s="146"/>
    </row>
    <row r="598" spans="5:5" x14ac:dyDescent="0.2">
      <c r="E598" s="146"/>
    </row>
    <row r="599" spans="5:5" x14ac:dyDescent="0.2">
      <c r="E599" s="146"/>
    </row>
    <row r="600" spans="5:5" x14ac:dyDescent="0.2">
      <c r="E600" s="146"/>
    </row>
    <row r="601" spans="5:5" x14ac:dyDescent="0.2">
      <c r="E601" s="146"/>
    </row>
    <row r="602" spans="5:5" x14ac:dyDescent="0.2">
      <c r="E602" s="146"/>
    </row>
    <row r="603" spans="5:5" x14ac:dyDescent="0.2">
      <c r="E603" s="146"/>
    </row>
    <row r="604" spans="5:5" x14ac:dyDescent="0.2">
      <c r="E604" s="146"/>
    </row>
    <row r="605" spans="5:5" x14ac:dyDescent="0.2">
      <c r="E605" s="146"/>
    </row>
    <row r="606" spans="5:5" x14ac:dyDescent="0.2">
      <c r="E606" s="146"/>
    </row>
    <row r="607" spans="5:5" x14ac:dyDescent="0.2">
      <c r="E607" s="146"/>
    </row>
    <row r="608" spans="5:5" x14ac:dyDescent="0.2">
      <c r="E608" s="146"/>
    </row>
    <row r="609" spans="1:7" x14ac:dyDescent="0.2">
      <c r="E609" s="146"/>
    </row>
    <row r="610" spans="1:7" x14ac:dyDescent="0.2">
      <c r="E610" s="146"/>
    </row>
    <row r="611" spans="1:7" x14ac:dyDescent="0.2">
      <c r="E611" s="146"/>
    </row>
    <row r="612" spans="1:7" x14ac:dyDescent="0.2">
      <c r="E612" s="146"/>
    </row>
    <row r="613" spans="1:7" x14ac:dyDescent="0.2">
      <c r="E613" s="146"/>
    </row>
    <row r="614" spans="1:7" x14ac:dyDescent="0.2">
      <c r="E614" s="146"/>
    </row>
    <row r="615" spans="1:7" x14ac:dyDescent="0.2">
      <c r="E615" s="146"/>
    </row>
    <row r="616" spans="1:7" x14ac:dyDescent="0.2">
      <c r="E616" s="146"/>
    </row>
    <row r="617" spans="1:7" x14ac:dyDescent="0.2">
      <c r="E617" s="146"/>
    </row>
    <row r="618" spans="1:7" x14ac:dyDescent="0.2">
      <c r="E618" s="146"/>
    </row>
    <row r="619" spans="1:7" x14ac:dyDescent="0.2">
      <c r="E619" s="146"/>
    </row>
    <row r="620" spans="1:7" x14ac:dyDescent="0.2">
      <c r="E620" s="146"/>
    </row>
    <row r="621" spans="1:7" x14ac:dyDescent="0.2">
      <c r="A621" s="193"/>
      <c r="B621" s="193"/>
    </row>
    <row r="622" spans="1:7" x14ac:dyDescent="0.2">
      <c r="A622" s="192"/>
      <c r="B622" s="192"/>
      <c r="C622" s="195"/>
      <c r="D622" s="195"/>
      <c r="E622" s="196"/>
      <c r="F622" s="195"/>
      <c r="G622" s="197"/>
    </row>
    <row r="623" spans="1:7" x14ac:dyDescent="0.2">
      <c r="A623" s="198"/>
      <c r="B623" s="198"/>
      <c r="C623" s="192"/>
      <c r="D623" s="192"/>
      <c r="E623" s="199"/>
      <c r="F623" s="192"/>
      <c r="G623" s="192"/>
    </row>
    <row r="624" spans="1:7" x14ac:dyDescent="0.2">
      <c r="A624" s="192"/>
      <c r="B624" s="192"/>
      <c r="C624" s="192"/>
      <c r="D624" s="192"/>
      <c r="E624" s="199"/>
      <c r="F624" s="192"/>
      <c r="G624" s="192"/>
    </row>
    <row r="625" spans="1:7" x14ac:dyDescent="0.2">
      <c r="A625" s="192"/>
      <c r="B625" s="192"/>
      <c r="C625" s="192"/>
      <c r="D625" s="192"/>
      <c r="E625" s="199"/>
      <c r="F625" s="192"/>
      <c r="G625" s="192"/>
    </row>
    <row r="626" spans="1:7" x14ac:dyDescent="0.2">
      <c r="A626" s="192"/>
      <c r="B626" s="192"/>
      <c r="C626" s="192"/>
      <c r="D626" s="192"/>
      <c r="E626" s="199"/>
      <c r="F626" s="192"/>
      <c r="G626" s="192"/>
    </row>
    <row r="627" spans="1:7" x14ac:dyDescent="0.2">
      <c r="A627" s="192"/>
      <c r="B627" s="192"/>
      <c r="C627" s="192"/>
      <c r="D627" s="192"/>
      <c r="E627" s="199"/>
      <c r="F627" s="192"/>
      <c r="G627" s="192"/>
    </row>
    <row r="628" spans="1:7" x14ac:dyDescent="0.2">
      <c r="A628" s="192"/>
      <c r="B628" s="192"/>
      <c r="C628" s="192"/>
      <c r="D628" s="192"/>
      <c r="E628" s="199"/>
      <c r="F628" s="192"/>
      <c r="G628" s="192"/>
    </row>
    <row r="629" spans="1:7" x14ac:dyDescent="0.2">
      <c r="A629" s="192"/>
      <c r="B629" s="192"/>
      <c r="C629" s="192"/>
      <c r="D629" s="192"/>
      <c r="E629" s="199"/>
      <c r="F629" s="192"/>
      <c r="G629" s="192"/>
    </row>
    <row r="630" spans="1:7" x14ac:dyDescent="0.2">
      <c r="A630" s="192"/>
      <c r="B630" s="192"/>
      <c r="C630" s="192"/>
      <c r="D630" s="192"/>
      <c r="E630" s="199"/>
      <c r="F630" s="192"/>
      <c r="G630" s="192"/>
    </row>
    <row r="631" spans="1:7" x14ac:dyDescent="0.2">
      <c r="A631" s="192"/>
      <c r="B631" s="192"/>
      <c r="C631" s="192"/>
      <c r="D631" s="192"/>
      <c r="E631" s="199"/>
      <c r="F631" s="192"/>
      <c r="G631" s="192"/>
    </row>
    <row r="632" spans="1:7" x14ac:dyDescent="0.2">
      <c r="A632" s="192"/>
      <c r="B632" s="192"/>
      <c r="C632" s="192"/>
      <c r="D632" s="192"/>
      <c r="E632" s="199"/>
      <c r="F632" s="192"/>
      <c r="G632" s="192"/>
    </row>
    <row r="633" spans="1:7" x14ac:dyDescent="0.2">
      <c r="A633" s="192"/>
      <c r="B633" s="192"/>
      <c r="C633" s="192"/>
      <c r="D633" s="192"/>
      <c r="E633" s="199"/>
      <c r="F633" s="192"/>
      <c r="G633" s="192"/>
    </row>
    <row r="634" spans="1:7" x14ac:dyDescent="0.2">
      <c r="A634" s="192"/>
      <c r="B634" s="192"/>
      <c r="C634" s="192"/>
      <c r="D634" s="192"/>
      <c r="E634" s="199"/>
      <c r="F634" s="192"/>
      <c r="G634" s="192"/>
    </row>
    <row r="635" spans="1:7" x14ac:dyDescent="0.2">
      <c r="A635" s="192"/>
      <c r="B635" s="192"/>
      <c r="C635" s="192"/>
      <c r="D635" s="192"/>
      <c r="E635" s="199"/>
      <c r="F635" s="192"/>
      <c r="G635" s="192"/>
    </row>
  </sheetData>
  <mergeCells count="360">
    <mergeCell ref="C14:D14"/>
    <mergeCell ref="C15:D15"/>
    <mergeCell ref="C16:D16"/>
    <mergeCell ref="C17:D17"/>
    <mergeCell ref="C18:D18"/>
    <mergeCell ref="C19:D19"/>
    <mergeCell ref="A1:G1"/>
    <mergeCell ref="A3:B3"/>
    <mergeCell ref="A4:B4"/>
    <mergeCell ref="E4:G4"/>
    <mergeCell ref="C9:D9"/>
    <mergeCell ref="C10:D10"/>
    <mergeCell ref="C11:D11"/>
    <mergeCell ref="C13:D13"/>
    <mergeCell ref="C30:D30"/>
    <mergeCell ref="C31:D31"/>
    <mergeCell ref="C33:D33"/>
    <mergeCell ref="C34:D34"/>
    <mergeCell ref="C36:D36"/>
    <mergeCell ref="C37:D37"/>
    <mergeCell ref="C20:D20"/>
    <mergeCell ref="C21:D21"/>
    <mergeCell ref="C22:D22"/>
    <mergeCell ref="C25:D25"/>
    <mergeCell ref="C26:D26"/>
    <mergeCell ref="C28:D28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59:D59"/>
    <mergeCell ref="C61:D61"/>
    <mergeCell ref="C63:D63"/>
    <mergeCell ref="C65:D65"/>
    <mergeCell ref="C67:D67"/>
    <mergeCell ref="C50:D50"/>
    <mergeCell ref="C51:D51"/>
    <mergeCell ref="C52:D52"/>
    <mergeCell ref="C54:D54"/>
    <mergeCell ref="C55:D55"/>
    <mergeCell ref="C57:D57"/>
    <mergeCell ref="C82:D82"/>
    <mergeCell ref="C83:D83"/>
    <mergeCell ref="C85:D85"/>
    <mergeCell ref="C86:D86"/>
    <mergeCell ref="C87:D87"/>
    <mergeCell ref="C88:D88"/>
    <mergeCell ref="C90:D90"/>
    <mergeCell ref="C91:D91"/>
    <mergeCell ref="C71:D71"/>
    <mergeCell ref="C72:D72"/>
    <mergeCell ref="C73:D73"/>
    <mergeCell ref="C77:D77"/>
    <mergeCell ref="C104:D104"/>
    <mergeCell ref="C108:D108"/>
    <mergeCell ref="C109:D109"/>
    <mergeCell ref="C110:D110"/>
    <mergeCell ref="C111:D111"/>
    <mergeCell ref="C113:D113"/>
    <mergeCell ref="C115:D115"/>
    <mergeCell ref="C92:D92"/>
    <mergeCell ref="C93:D93"/>
    <mergeCell ref="C97:D97"/>
    <mergeCell ref="C99:D99"/>
    <mergeCell ref="C100:D100"/>
    <mergeCell ref="C101:D101"/>
    <mergeCell ref="C102:D102"/>
    <mergeCell ref="C103:D103"/>
    <mergeCell ref="C129:D129"/>
    <mergeCell ref="C130:D130"/>
    <mergeCell ref="C131:D131"/>
    <mergeCell ref="C132:D132"/>
    <mergeCell ref="C136:D136"/>
    <mergeCell ref="C138:D138"/>
    <mergeCell ref="C139:D139"/>
    <mergeCell ref="C141:D141"/>
    <mergeCell ref="C119:D119"/>
    <mergeCell ref="C120:D120"/>
    <mergeCell ref="C121:D121"/>
    <mergeCell ref="C122:D122"/>
    <mergeCell ref="C124:D124"/>
    <mergeCell ref="C125:D125"/>
    <mergeCell ref="C126:D126"/>
    <mergeCell ref="C127:D127"/>
    <mergeCell ref="C148:D148"/>
    <mergeCell ref="C149:D149"/>
    <mergeCell ref="C150:D150"/>
    <mergeCell ref="C151:D151"/>
    <mergeCell ref="C152:D152"/>
    <mergeCell ref="C153:D153"/>
    <mergeCell ref="C142:D142"/>
    <mergeCell ref="C143:D143"/>
    <mergeCell ref="C144:D144"/>
    <mergeCell ref="C145:D145"/>
    <mergeCell ref="C146:D146"/>
    <mergeCell ref="C147:D147"/>
    <mergeCell ref="C163:D163"/>
    <mergeCell ref="C167:D167"/>
    <mergeCell ref="C168:D168"/>
    <mergeCell ref="C169:D169"/>
    <mergeCell ref="C170:D170"/>
    <mergeCell ref="C171:D171"/>
    <mergeCell ref="C172:D172"/>
    <mergeCell ref="C173:D173"/>
    <mergeCell ref="C154:D154"/>
    <mergeCell ref="C156:D156"/>
    <mergeCell ref="C157:D157"/>
    <mergeCell ref="C158:D158"/>
    <mergeCell ref="C160:D160"/>
    <mergeCell ref="C161:D161"/>
    <mergeCell ref="C181:D181"/>
    <mergeCell ref="C182:D182"/>
    <mergeCell ref="C183:D183"/>
    <mergeCell ref="C185:D185"/>
    <mergeCell ref="C186:D186"/>
    <mergeCell ref="C187:D187"/>
    <mergeCell ref="C174:D174"/>
    <mergeCell ref="C175:D175"/>
    <mergeCell ref="C176:D176"/>
    <mergeCell ref="C177:D177"/>
    <mergeCell ref="C179:D179"/>
    <mergeCell ref="C180:D180"/>
    <mergeCell ref="C195:D195"/>
    <mergeCell ref="C196:D196"/>
    <mergeCell ref="C197:D197"/>
    <mergeCell ref="C198:D198"/>
    <mergeCell ref="C199:D199"/>
    <mergeCell ref="C200:D200"/>
    <mergeCell ref="C188:D188"/>
    <mergeCell ref="C189:D189"/>
    <mergeCell ref="C190:D190"/>
    <mergeCell ref="C191:D191"/>
    <mergeCell ref="C193:D193"/>
    <mergeCell ref="C194:D194"/>
    <mergeCell ref="C209:D209"/>
    <mergeCell ref="C210:D210"/>
    <mergeCell ref="C211:D211"/>
    <mergeCell ref="C212:D212"/>
    <mergeCell ref="C213:D213"/>
    <mergeCell ref="C214:D214"/>
    <mergeCell ref="C201:D201"/>
    <mergeCell ref="C202:D202"/>
    <mergeCell ref="C203:D203"/>
    <mergeCell ref="C205:D205"/>
    <mergeCell ref="C206:D206"/>
    <mergeCell ref="C207:D207"/>
    <mergeCell ref="C228:D228"/>
    <mergeCell ref="C230:D230"/>
    <mergeCell ref="C231:D231"/>
    <mergeCell ref="C235:D235"/>
    <mergeCell ref="C215:D215"/>
    <mergeCell ref="C217:D217"/>
    <mergeCell ref="C218:D218"/>
    <mergeCell ref="C219:D219"/>
    <mergeCell ref="C223:D223"/>
    <mergeCell ref="C224:D224"/>
    <mergeCell ref="C225:D225"/>
    <mergeCell ref="C226:D226"/>
    <mergeCell ref="C251:D251"/>
    <mergeCell ref="C252:D252"/>
    <mergeCell ref="C253:D253"/>
    <mergeCell ref="C254:D254"/>
    <mergeCell ref="C255:D255"/>
    <mergeCell ref="C257:D257"/>
    <mergeCell ref="C258:D258"/>
    <mergeCell ref="C259:D259"/>
    <mergeCell ref="C239:D239"/>
    <mergeCell ref="C241:D241"/>
    <mergeCell ref="C245:D245"/>
    <mergeCell ref="C247:D247"/>
    <mergeCell ref="C267:D267"/>
    <mergeCell ref="C271:D271"/>
    <mergeCell ref="C272:D272"/>
    <mergeCell ref="C291:D291"/>
    <mergeCell ref="C293:D293"/>
    <mergeCell ref="C260:D260"/>
    <mergeCell ref="C261:D261"/>
    <mergeCell ref="C263:D263"/>
    <mergeCell ref="C264:D264"/>
    <mergeCell ref="C265:D265"/>
    <mergeCell ref="C266:D266"/>
    <mergeCell ref="C297:D297"/>
    <mergeCell ref="C298:D298"/>
    <mergeCell ref="C299:D299"/>
    <mergeCell ref="C301:D301"/>
    <mergeCell ref="C303:D303"/>
    <mergeCell ref="C305:D305"/>
    <mergeCell ref="C306:D306"/>
    <mergeCell ref="C308:D308"/>
    <mergeCell ref="C276:D276"/>
    <mergeCell ref="C278:D278"/>
    <mergeCell ref="C280:D280"/>
    <mergeCell ref="C282:D282"/>
    <mergeCell ref="C283:D283"/>
    <mergeCell ref="C284:D284"/>
    <mergeCell ref="C286:D286"/>
    <mergeCell ref="C287:D287"/>
    <mergeCell ref="C289:D289"/>
    <mergeCell ref="C316:D316"/>
    <mergeCell ref="C323:D323"/>
    <mergeCell ref="C324:D324"/>
    <mergeCell ref="C326:D326"/>
    <mergeCell ref="C327:D327"/>
    <mergeCell ref="C328:D328"/>
    <mergeCell ref="C310:D310"/>
    <mergeCell ref="C311:D311"/>
    <mergeCell ref="C312:D312"/>
    <mergeCell ref="C313:D313"/>
    <mergeCell ref="C314:D314"/>
    <mergeCell ref="C315:D315"/>
    <mergeCell ref="C337:D337"/>
    <mergeCell ref="C338:D338"/>
    <mergeCell ref="C343:D343"/>
    <mergeCell ref="C345:D345"/>
    <mergeCell ref="C329:D329"/>
    <mergeCell ref="C330:D330"/>
    <mergeCell ref="C331:D331"/>
    <mergeCell ref="C332:D332"/>
    <mergeCell ref="C334:D334"/>
    <mergeCell ref="C335:D335"/>
    <mergeCell ref="C364:D364"/>
    <mergeCell ref="C366:D366"/>
    <mergeCell ref="C369:D369"/>
    <mergeCell ref="C371:D371"/>
    <mergeCell ref="C373:D373"/>
    <mergeCell ref="C377:D377"/>
    <mergeCell ref="C353:D353"/>
    <mergeCell ref="C355:D355"/>
    <mergeCell ref="C357:D357"/>
    <mergeCell ref="C359:D359"/>
    <mergeCell ref="C361:D361"/>
    <mergeCell ref="C363:D363"/>
    <mergeCell ref="C398:D398"/>
    <mergeCell ref="C403:D403"/>
    <mergeCell ref="C404:D404"/>
    <mergeCell ref="C406:D406"/>
    <mergeCell ref="C408:D408"/>
    <mergeCell ref="C410:D410"/>
    <mergeCell ref="C412:D412"/>
    <mergeCell ref="C414:D414"/>
    <mergeCell ref="C379:D379"/>
    <mergeCell ref="C381:D381"/>
    <mergeCell ref="C386:D386"/>
    <mergeCell ref="C388:D388"/>
    <mergeCell ref="C390:D390"/>
    <mergeCell ref="C392:D392"/>
    <mergeCell ref="C394:D394"/>
    <mergeCell ref="C396:D396"/>
    <mergeCell ref="C434:D434"/>
    <mergeCell ref="C436:D436"/>
    <mergeCell ref="C437:D437"/>
    <mergeCell ref="C439:D439"/>
    <mergeCell ref="C440:D440"/>
    <mergeCell ref="C442:D442"/>
    <mergeCell ref="C443:D443"/>
    <mergeCell ref="C445:D445"/>
    <mergeCell ref="C416:D416"/>
    <mergeCell ref="C421:D421"/>
    <mergeCell ref="C423:D423"/>
    <mergeCell ref="C425:D425"/>
    <mergeCell ref="C427:D427"/>
    <mergeCell ref="C429:D429"/>
    <mergeCell ref="C459:D459"/>
    <mergeCell ref="C460:D460"/>
    <mergeCell ref="C461:D461"/>
    <mergeCell ref="C462:D462"/>
    <mergeCell ref="C463:D463"/>
    <mergeCell ref="C465:D465"/>
    <mergeCell ref="C446:D446"/>
    <mergeCell ref="C451:D451"/>
    <mergeCell ref="C452:D452"/>
    <mergeCell ref="C453:D453"/>
    <mergeCell ref="C454:D454"/>
    <mergeCell ref="C455:D455"/>
    <mergeCell ref="C456:D456"/>
    <mergeCell ref="C457:D457"/>
    <mergeCell ref="C472:D472"/>
    <mergeCell ref="C473:D473"/>
    <mergeCell ref="C474:D474"/>
    <mergeCell ref="C475:D475"/>
    <mergeCell ref="C476:D476"/>
    <mergeCell ref="C478:D478"/>
    <mergeCell ref="C466:D466"/>
    <mergeCell ref="C467:D467"/>
    <mergeCell ref="C468:D468"/>
    <mergeCell ref="C469:D469"/>
    <mergeCell ref="C470:D470"/>
    <mergeCell ref="C471:D471"/>
    <mergeCell ref="C485:D485"/>
    <mergeCell ref="C486:D486"/>
    <mergeCell ref="C487:D487"/>
    <mergeCell ref="C488:D488"/>
    <mergeCell ref="C489:D489"/>
    <mergeCell ref="C491:D491"/>
    <mergeCell ref="C479:D479"/>
    <mergeCell ref="C480:D480"/>
    <mergeCell ref="C481:D481"/>
    <mergeCell ref="C482:D482"/>
    <mergeCell ref="C483:D483"/>
    <mergeCell ref="C484:D484"/>
    <mergeCell ref="C498:D498"/>
    <mergeCell ref="C499:D499"/>
    <mergeCell ref="C500:D500"/>
    <mergeCell ref="C501:D501"/>
    <mergeCell ref="C502:D502"/>
    <mergeCell ref="C504:D504"/>
    <mergeCell ref="C492:D492"/>
    <mergeCell ref="C493:D493"/>
    <mergeCell ref="C494:D494"/>
    <mergeCell ref="C495:D495"/>
    <mergeCell ref="C496:D496"/>
    <mergeCell ref="C497:D497"/>
    <mergeCell ref="C511:D511"/>
    <mergeCell ref="C512:D512"/>
    <mergeCell ref="C513:D513"/>
    <mergeCell ref="C514:D514"/>
    <mergeCell ref="C515:D515"/>
    <mergeCell ref="C516:D516"/>
    <mergeCell ref="C505:D505"/>
    <mergeCell ref="C506:D506"/>
    <mergeCell ref="C507:D507"/>
    <mergeCell ref="C508:D508"/>
    <mergeCell ref="C509:D509"/>
    <mergeCell ref="C510:D510"/>
    <mergeCell ref="C524:D524"/>
    <mergeCell ref="C525:D525"/>
    <mergeCell ref="C526:D526"/>
    <mergeCell ref="C527:D527"/>
    <mergeCell ref="C528:D528"/>
    <mergeCell ref="C529:D529"/>
    <mergeCell ref="C517:D517"/>
    <mergeCell ref="C519:D519"/>
    <mergeCell ref="C520:D520"/>
    <mergeCell ref="C521:D521"/>
    <mergeCell ref="C522:D522"/>
    <mergeCell ref="C523:D523"/>
    <mergeCell ref="C550:D550"/>
    <mergeCell ref="C551:D551"/>
    <mergeCell ref="C543:D543"/>
    <mergeCell ref="C544:D544"/>
    <mergeCell ref="C545:D545"/>
    <mergeCell ref="C546:D546"/>
    <mergeCell ref="C548:D548"/>
    <mergeCell ref="C549:D549"/>
    <mergeCell ref="C530:D530"/>
    <mergeCell ref="C531:D531"/>
    <mergeCell ref="C532:D532"/>
    <mergeCell ref="C533:D533"/>
    <mergeCell ref="C538:D538"/>
    <mergeCell ref="C539:D539"/>
    <mergeCell ref="C540:D540"/>
    <mergeCell ref="C541:D541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stankova</dc:creator>
  <cp:lastModifiedBy>stankova</cp:lastModifiedBy>
  <dcterms:created xsi:type="dcterms:W3CDTF">2016-08-08T13:31:00Z</dcterms:created>
  <dcterms:modified xsi:type="dcterms:W3CDTF">2016-08-08T13:46:02Z</dcterms:modified>
</cp:coreProperties>
</file>